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:mc="http://schemas.openxmlformats.org/markup-compatibility/2006" xmlns:x15="http://schemas.microsoft.com/office/spreadsheetml/2010/11/main" xmlns="http://schemas.openxmlformats.org/spreadsheetml/2006/main" mc:Ignorable="x15">
  <workbookPr/>
  <bookViews>
    <workbookView xWindow="-120" yWindow="-120" windowWidth="29040" windowHeight="15840" activeTab="1"/>
  </bookViews>
  <sheets>
    <sheet name="no accgroup totals" sheetId="1" r:id="rId1"/>
    <sheet name="Accgroup totals" sheetId="4" r:id="rId2"/>
    <sheet name="Unitpair totals" sheetId="2" r:id="rId3"/>
    <sheet name="All periods" sheetId="3" r:id="rId4"/>
  </sheets>
  <definedNames>
    <definedName name="ACCCODE1" localSheetId="0">'no accgroup totals'!#REF!</definedName>
    <definedName name="area_NoAG" localSheetId="0">'no accgroup totals'!$A$2:$A$4</definedName>
    <definedName name="_xlnm.Print_Titles" localSheetId="0">'no accgroup totals'!$A:$A,'no accgroup totals'!$1:$3</definedName>
    <definedName name="ACCCODE2" localSheetId="1">'Accgroup totals'!#REF!</definedName>
    <definedName name="area_AG" localSheetId="1">'Accgroup totals'!$A$2:$A$4</definedName>
    <definedName name="_xlnm.Print_Titles" localSheetId="1">'Accgroup totals'!$A:$B,'Accgroup totals'!$1:$3</definedName>
    <definedName name="ACCCODE3" localSheetId="2">'Unitpair totals'!#REF!</definedName>
    <definedName name="area_unitpair" localSheetId="2">'Unitpair totals'!$A$2:$A$4</definedName>
    <definedName name="_xlnm.Print_Titles" localSheetId="2">'Unitpair totals'!$A:$B,'Unitpair totals'!$1:$3</definedName>
    <definedName name="ACCCODE4" localSheetId="3">'All periods'!$W$3</definedName>
    <definedName name="GenerateArea" localSheetId="3">'All periods'!$A$2:$A$4</definedName>
    <definedName name="_xlnm.Print_Titles" localSheetId="3">'All periods'!$A:$B,'All periods'!$1:$3</definedName>
  </definedNames>
  <calcPr calcId="0" iterateCount="1000"/>
</workbook>
</file>

<file path=xl/sharedStrings.xml><?xml version="1.0" encoding="utf-8"?>
<sst xmlns="http://schemas.openxmlformats.org/spreadsheetml/2006/main" count="129" uniqueCount="129">
  <si>
    <t>Unit</t>
  </si>
  <si>
    <t>Account no</t>
  </si>
  <si>
    <t xml:space="preserve"> ACCCODE cell </t>
  </si>
  <si>
    <t>Clausion FPM</t>
  </si>
  <si>
    <t>ACT  - 2021 - Parent Company Oyj (PC) - EUR</t>
  </si>
  <si>
    <t>Internal Transactions by Entry</t>
  </si>
  <si>
    <t>Unit pair</t>
  </si>
  <si>
    <t/>
  </si>
  <si>
    <t>Account group</t>
  </si>
  <si>
    <t>Data signs:  Income (-), expenses (+), assets (+), liabilities (-)</t>
  </si>
  <si>
    <t>Unit name</t>
  </si>
  <si>
    <t>Counter unit</t>
  </si>
  <si>
    <t>Doc.series: 20000,120000,320000   Scaling factor: 1    Data: cumulative</t>
  </si>
  <si>
    <t>Counter unit name</t>
  </si>
  <si>
    <t>Account name</t>
  </si>
  <si>
    <t>Begin value (0)</t>
  </si>
  <si>
    <t>January (1)</t>
  </si>
  <si>
    <t>February (2)</t>
  </si>
  <si>
    <t>March (3)</t>
  </si>
  <si>
    <t>April (4)</t>
  </si>
  <si>
    <t>May (5)</t>
  </si>
  <si>
    <t>June (6)</t>
  </si>
  <si>
    <t>July (7)</t>
  </si>
  <si>
    <t>August (8)</t>
  </si>
  <si>
    <t>September (9)</t>
  </si>
  <si>
    <t>October (10)</t>
  </si>
  <si>
    <t>November (11)</t>
  </si>
  <si>
    <t>December (12)</t>
  </si>
  <si>
    <t>Account selection: 997999P,BALANCEP</t>
  </si>
  <si>
    <t>December (12) 2021</t>
  </si>
  <si>
    <t>November (11) 2021</t>
  </si>
  <si>
    <t>Comment (year: 2021)</t>
  </si>
  <si>
    <t>December (12) - input currency</t>
  </si>
  <si>
    <t>203-PC</t>
  </si>
  <si>
    <t>203-PC Total</t>
  </si>
  <si>
    <t>2-PC</t>
  </si>
  <si>
    <t>2-PC Total</t>
  </si>
  <si>
    <t>3-PC</t>
  </si>
  <si>
    <t>3-PC Total</t>
  </si>
  <si>
    <t>4-PC</t>
  </si>
  <si>
    <t>4-PC Total</t>
  </si>
  <si>
    <t>5-PC</t>
  </si>
  <si>
    <t>5-PC Total</t>
  </si>
  <si>
    <t>600-PC</t>
  </si>
  <si>
    <t>600-PC Total</t>
  </si>
  <si>
    <t>Grand Total</t>
  </si>
  <si>
    <t>GROUPCONTRIB</t>
  </si>
  <si>
    <t>GROUPCONTRIB Total</t>
  </si>
  <si>
    <t>OPERATINGINCEXP</t>
  </si>
  <si>
    <t>OPERATINGINCEXP Total</t>
  </si>
  <si>
    <t>OTHERWC</t>
  </si>
  <si>
    <t>OTHERWC Total</t>
  </si>
  <si>
    <t>RECONCILIATION</t>
  </si>
  <si>
    <t>RECONCILIATION Total</t>
  </si>
  <si>
    <t>TRADERECLIAB</t>
  </si>
  <si>
    <t>TRADERECLIAB Total</t>
  </si>
  <si>
    <t xml:space="preserve"> Total</t>
  </si>
  <si>
    <t>DIVIDEND</t>
  </si>
  <si>
    <t>DIVIDEND Total</t>
  </si>
  <si>
    <t>203</t>
  </si>
  <si>
    <t>PC</t>
  </si>
  <si>
    <t>2</t>
  </si>
  <si>
    <t>3</t>
  </si>
  <si>
    <t>4</t>
  </si>
  <si>
    <t>5</t>
  </si>
  <si>
    <t>600</t>
  </si>
  <si>
    <t>IAS Company Oy</t>
  </si>
  <si>
    <t>Parent Company Oyj</t>
  </si>
  <si>
    <t>A Segment German Entity</t>
  </si>
  <si>
    <t>USD Subsidiary Inc</t>
  </si>
  <si>
    <t>B Segment German Entity</t>
  </si>
  <si>
    <t>USD Parent Inc</t>
  </si>
  <si>
    <t>Joint Venture Oy</t>
  </si>
  <si>
    <t>972908P</t>
  </si>
  <si>
    <t>970908P</t>
  </si>
  <si>
    <t>403008P</t>
  </si>
  <si>
    <t>330008P</t>
  </si>
  <si>
    <t>173208P</t>
  </si>
  <si>
    <t>293620P</t>
  </si>
  <si>
    <t>403600P</t>
  </si>
  <si>
    <t>973600P</t>
  </si>
  <si>
    <t>293630P</t>
  </si>
  <si>
    <t>290108P</t>
  </si>
  <si>
    <t>N225000P</t>
  </si>
  <si>
    <t>T300020P</t>
  </si>
  <si>
    <t>T900000P</t>
  </si>
  <si>
    <t>T900020P</t>
  </si>
  <si>
    <t>225058P</t>
  </si>
  <si>
    <t>900008P</t>
  </si>
  <si>
    <t>210600P</t>
  </si>
  <si>
    <t>173008P</t>
  </si>
  <si>
    <t>282108P</t>
  </si>
  <si>
    <t>282208P</t>
  </si>
  <si>
    <t>703008P</t>
  </si>
  <si>
    <t>CF210200P</t>
  </si>
  <si>
    <t>400000P</t>
  </si>
  <si>
    <t>290208P</t>
  </si>
  <si>
    <t>292200P</t>
  </si>
  <si>
    <t>Group contributions paid</t>
  </si>
  <si>
    <t>Group contributions received</t>
  </si>
  <si>
    <t>Purchases during the period, internal</t>
  </si>
  <si>
    <t>Internal revenue / sales</t>
  </si>
  <si>
    <t>Current internal receivables for revenue recognised in part prior to project completion</t>
  </si>
  <si>
    <t>Reconciliation, trade receivables and liabilities (TRADERECLIAB)</t>
  </si>
  <si>
    <t>Reconciliation, operating income and expenses (OPERATINGINCEXP)</t>
  </si>
  <si>
    <t>Reconciliation, group contributions (GROUPCONTRIB)</t>
  </si>
  <si>
    <t>Reconciliation, other working capital (OTHERWC)</t>
  </si>
  <si>
    <t>Current internal trade payables for investments, interest-free</t>
  </si>
  <si>
    <t>Retained earnings after transfer, internal items</t>
  </si>
  <si>
    <t>Income on investments (dividends)</t>
  </si>
  <si>
    <t>Tax on profit before taxes at the unit's tax rate</t>
  </si>
  <si>
    <t>Dividend distribution, internal</t>
  </si>
  <si>
    <t>Internal dividend income</t>
  </si>
  <si>
    <t>Reconciliation, dividends (DIVIDEND)</t>
  </si>
  <si>
    <t>Internal trade receivables</t>
  </si>
  <si>
    <t>Current internal trade payables for investments, interest-bearing</t>
  </si>
  <si>
    <t>Current internal trade payables, interest-bearing</t>
  </si>
  <si>
    <t>Other fixed expenses, internal</t>
  </si>
  <si>
    <t>Rate differences of cash and cash equivalents</t>
  </si>
  <si>
    <t>Purchases during the period</t>
  </si>
  <si>
    <t>Current internal trade payables, interest-free</t>
  </si>
  <si>
    <t>Current trade payables, interest-free</t>
  </si>
  <si>
    <t>203 Total</t>
  </si>
  <si>
    <t>PC Total</t>
  </si>
  <si>
    <t>2 Total</t>
  </si>
  <si>
    <t>3 Total</t>
  </si>
  <si>
    <t>4 Total</t>
  </si>
  <si>
    <t>5 Total</t>
  </si>
  <si>
    <t>600 Total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</si>
</sst>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18">
    <font>
      <sz val="11"/>
      <name val="Calibri"/>
    </font>
    <font>
      <sz val="10"/>
      <name val="Arial"/>
      <family val="2"/>
    </font>
    <font>
      <sz val="10"/>
      <name val="Arial"/>
      <family val="2"/>
    </font>
    <font>
      <b/>
      <sz val="10"/>
      <color rgb="FF17375D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17375D"/>
      <name val="Arial"/>
      <family val="2"/>
    </font>
    <font>
      <sz val="10"/>
      <name val="Arial"/>
      <family val="2"/>
    </font>
    <font>
      <b/>
      <sz val="10"/>
      <color rgb="FF0D0D0D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D9D9D9"/>
      </left>
      <right style="thin">
        <color theme="0"/>
      </right>
      <top style="thin">
        <color rgb="FFD9D9D9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D9D9D9"/>
      </top>
      <bottom style="thin">
        <color theme="0"/>
      </bottom>
      <diagonal/>
    </border>
    <border>
      <left style="thin">
        <color theme="0"/>
      </left>
      <right style="thin">
        <color rgb="FFD9D9D9"/>
      </right>
      <top style="thin">
        <color rgb="FFD9D9D9"/>
      </top>
      <bottom style="thin">
        <color theme="0"/>
      </bottom>
      <diagonal/>
    </border>
    <border>
      <left style="thin">
        <color rgb="FFD9D9D9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D9D9D9"/>
      </right>
      <top style="thin">
        <color theme="0"/>
      </top>
      <bottom style="thin">
        <color theme="0"/>
      </bottom>
      <diagonal/>
    </border>
    <border>
      <left style="thin">
        <color rgb="FFD9D9D9"/>
      </left>
      <right style="thin">
        <color theme="0"/>
      </right>
      <top style="thin">
        <color theme="0"/>
      </top>
      <bottom style="thin">
        <color rgb="FFD9D9D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D9D9D9"/>
      </bottom>
      <diagonal/>
    </border>
    <border>
      <left style="thin">
        <color theme="0"/>
      </left>
      <right style="thin">
        <color rgb="FFD9D9D9"/>
      </right>
      <top style="thin">
        <color theme="0"/>
      </top>
      <bottom style="thin">
        <color rgb="FFD9D9D9"/>
      </bottom>
      <diagonal/>
    </border>
  </borders>
  <cellStyleXfs count="1">
    <xf numFmtId="0" fontId="0" fillId="0" borderId="0">
      <alignment vertical="top"/>
      <protection locked="0"/>
    </xf>
  </cellStyleXfs>
  <cellXfs count="53">
    <xf numFmtId="0" fontId="0" fillId="0" borderId="0" xfId="0">
      <alignment vertical="top"/>
      <protection locked="0"/>
    </xf>
    <xf numFmtId="0" fontId="1" fillId="0" borderId="0" xfId="0" applyFont="1" applyAlignment="1" applyProtection="1"/>
    <xf numFmtId="4" fontId="2" fillId="0" borderId="0" xfId="0" applyNumberFormat="1" applyFont="1" applyAlignment="1" applyProtection="1"/>
    <xf numFmtId="0" fontId="3" fillId="0" borderId="0" xfId="0" applyFont="1" applyAlignment="1" applyProtection="1"/>
    <xf numFmtId="4" fontId="14" fillId="0" borderId="0" xfId="0" applyNumberFormat="1" applyFont="1" applyAlignment="1" applyProtection="1"/>
    <xf numFmtId="49" fontId="15" fillId="0" borderId="0" xfId="0" applyNumberFormat="1" applyFont="1" applyAlignment="1" applyProtection="1"/>
    <xf numFmtId="49" fontId="2" fillId="0" borderId="0" xfId="0" applyNumberFormat="1" applyFont="1" applyAlignment="1" applyProtection="1"/>
    <xf numFmtId="1" fontId="2" fillId="0" borderId="0" xfId="0" applyNumberFormat="1" applyFont="1" applyAlignment="1" applyProtection="1">
      <alignment horizontal="left"/>
    </xf>
    <xf numFmtId="49" fontId="15" fillId="0" borderId="0" xfId="0" applyNumberFormat="1" applyFont="1" applyAlignment="1" applyProtection="1">
      <alignment horizontal="left"/>
    </xf>
    <xf numFmtId="49" fontId="1" fillId="0" borderId="0" xfId="0" applyNumberFormat="1" applyFont="1" applyAlignment="1" applyProtection="1">
      <alignment horizontal="left"/>
    </xf>
    <xf numFmtId="49" fontId="4" fillId="0" borderId="1" xfId="0" applyNumberFormat="1" applyFont="1" applyFill="1" applyBorder="1" applyAlignment="1" applyProtection="1">
      <alignment horizontal="left" wrapText="1"/>
    </xf>
    <xf numFmtId="49" fontId="4" fillId="0" borderId="2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>
      <alignment horizontal="left" wrapText="1"/>
      <protection locked="0"/>
    </xf>
    <xf numFmtId="49" fontId="6" fillId="0" borderId="2" xfId="0" applyNumberFormat="1" applyFont="1" applyFill="1" applyBorder="1" applyAlignment="1" applyProtection="1">
      <alignment horizontal="left"/>
    </xf>
    <xf numFmtId="49" fontId="7" fillId="0" borderId="2" xfId="0" applyNumberFormat="1" applyFont="1" applyFill="1" applyBorder="1" applyAlignment="1" applyProtection="1">
      <alignment horizontal="left"/>
    </xf>
    <xf numFmtId="4" fontId="7" fillId="0" borderId="2" xfId="0" applyNumberFormat="1" applyFont="1" applyFill="1" applyBorder="1" applyAlignment="1" applyProtection="1"/>
    <xf numFmtId="4" fontId="8" fillId="0" borderId="2" xfId="0" applyNumberFormat="1" applyFont="1" applyFill="1" applyBorder="1" applyAlignment="1" applyProtection="1"/>
    <xf numFmtId="1" fontId="8" fillId="0" borderId="2" xfId="0" applyNumberFormat="1" applyFont="1" applyFill="1" applyBorder="1" applyAlignment="1" applyProtection="1">
      <alignment horizontal="left"/>
    </xf>
    <xf numFmtId="2" fontId="8" fillId="0" borderId="2" xfId="0" applyNumberFormat="1" applyFont="1" applyFill="1" applyBorder="1" applyAlignment="1" applyProtection="1"/>
    <xf numFmtId="2" fontId="8" fillId="0" borderId="3" xfId="0" applyNumberFormat="1" applyFont="1" applyFill="1" applyBorder="1" applyAlignment="1" applyProtection="1"/>
    <xf numFmtId="49" fontId="9" fillId="0" borderId="4" xfId="0" applyNumberFormat="1" applyFont="1" applyFill="1" applyBorder="1" applyAlignment="1" applyProtection="1">
      <alignment horizontal="left" wrapText="1"/>
    </xf>
    <xf numFmtId="49" fontId="9" fillId="0" borderId="5" xfId="0" applyNumberFormat="1" applyFont="1" applyFill="1" applyBorder="1" applyAlignment="1" applyProtection="1">
      <alignment horizontal="left" wrapText="1"/>
    </xf>
    <xf numFmtId="49" fontId="10" fillId="0" borderId="5" xfId="0" applyNumberFormat="1" applyFont="1" applyFill="1" applyBorder="1" applyAlignment="1">
      <alignment horizontal="left" wrapText="1"/>
      <protection locked="0"/>
    </xf>
    <xf numFmtId="49" fontId="11" fillId="0" borderId="5" xfId="0" applyNumberFormat="1" applyFont="1" applyFill="1" applyBorder="1" applyAlignment="1" applyProtection="1">
      <alignment horizontal="left"/>
    </xf>
    <xf numFmtId="4" fontId="12" fillId="0" borderId="5" xfId="0" applyNumberFormat="1" applyFont="1" applyFill="1" applyBorder="1" applyAlignment="1" applyProtection="1"/>
    <xf numFmtId="4" fontId="13" fillId="0" borderId="5" xfId="0" applyNumberFormat="1" applyFont="1" applyFill="1" applyBorder="1" applyAlignment="1" applyProtection="1"/>
    <xf numFmtId="1" fontId="13" fillId="0" borderId="5" xfId="0" applyNumberFormat="1" applyFont="1" applyFill="1" applyBorder="1" applyAlignment="1" applyProtection="1">
      <alignment horizontal="left"/>
    </xf>
    <xf numFmtId="2" fontId="13" fillId="0" borderId="5" xfId="0" applyNumberFormat="1" applyFont="1" applyFill="1" applyBorder="1" applyAlignment="1" applyProtection="1"/>
    <xf numFmtId="2" fontId="13" fillId="0" borderId="6" xfId="0" applyNumberFormat="1" applyFont="1" applyFill="1" applyBorder="1" applyAlignment="1" applyProtection="1"/>
    <xf numFmtId="49" fontId="16" fillId="0" borderId="7" xfId="0" applyNumberFormat="1" applyFont="1" applyFill="1" applyBorder="1" applyAlignment="1" applyProtection="1">
      <alignment horizontal="left" vertical="center"/>
    </xf>
    <xf numFmtId="49" fontId="16" fillId="0" borderId="8" xfId="0" applyNumberFormat="1" applyFont="1" applyFill="1" applyBorder="1" applyAlignment="1" applyProtection="1">
      <alignment horizontal="left" vertical="center"/>
    </xf>
    <xf numFmtId="4" fontId="16" fillId="0" borderId="8" xfId="0" applyNumberFormat="1" applyFont="1" applyFill="1" applyBorder="1" applyAlignment="1" applyProtection="1">
      <alignment horizontal="right" vertical="center"/>
    </xf>
    <xf numFmtId="4" fontId="16" fillId="0" borderId="8" xfId="0" applyNumberFormat="1" applyFont="1" applyFill="1" applyBorder="1" applyAlignment="1" applyProtection="1">
      <alignment horizontal="right" vertical="center" wrapText="1"/>
    </xf>
    <xf numFmtId="1" fontId="16" fillId="0" borderId="8" xfId="0" applyNumberFormat="1" applyFont="1" applyFill="1" applyBorder="1" applyAlignment="1" applyProtection="1">
      <alignment horizontal="left" vertical="center" wrapText="1"/>
    </xf>
    <xf numFmtId="4" fontId="16" fillId="0" borderId="9" xfId="0" applyNumberFormat="1" applyFont="1" applyFill="1" applyBorder="1" applyAlignment="1" applyProtection="1">
      <alignment horizontal="right" vertical="center"/>
    </xf>
    <xf numFmtId="0" fontId="5" fillId="0" borderId="2" xfId="0" applyFont="1" applyFill="1" applyBorder="1" applyAlignment="1">
      <alignment wrapText="1"/>
      <protection locked="0"/>
    </xf>
    <xf numFmtId="0" fontId="4" fillId="0" borderId="2" xfId="0" applyFont="1" applyFill="1" applyBorder="1" applyAlignment="1" applyProtection="1">
      <alignment wrapText="1"/>
    </xf>
    <xf numFmtId="2" fontId="6" fillId="0" borderId="2" xfId="0" applyNumberFormat="1" applyFont="1" applyFill="1" applyBorder="1" applyAlignment="1" applyProtection="1">
      <alignment horizontal="right"/>
    </xf>
    <xf numFmtId="2" fontId="7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/>
    <xf numFmtId="0" fontId="9" fillId="0" borderId="4" xfId="0" applyFont="1" applyFill="1" applyBorder="1" applyAlignment="1" applyProtection="1">
      <alignment wrapText="1"/>
    </xf>
    <xf numFmtId="0" fontId="9" fillId="0" borderId="5" xfId="0" applyFont="1" applyFill="1" applyBorder="1" applyAlignment="1" applyProtection="1">
      <alignment wrapText="1"/>
    </xf>
    <xf numFmtId="0" fontId="10" fillId="0" borderId="5" xfId="0" applyFont="1" applyFill="1" applyBorder="1" applyAlignment="1">
      <alignment wrapText="1"/>
      <protection locked="0"/>
    </xf>
    <xf numFmtId="2" fontId="11" fillId="0" borderId="5" xfId="0" applyNumberFormat="1" applyFont="1" applyFill="1" applyBorder="1" applyAlignment="1" applyProtection="1">
      <alignment horizontal="right"/>
    </xf>
    <xf numFmtId="2" fontId="12" fillId="0" borderId="5" xfId="0" applyNumberFormat="1" applyFont="1" applyFill="1" applyBorder="1" applyAlignment="1" applyProtection="1">
      <alignment wrapText="1"/>
    </xf>
    <xf numFmtId="2" fontId="12" fillId="0" borderId="5" xfId="0" applyNumberFormat="1" applyFont="1" applyFill="1" applyBorder="1" applyAlignment="1" applyProtection="1"/>
    <xf numFmtId="49" fontId="13" fillId="0" borderId="5" xfId="0" applyNumberFormat="1" applyFont="1" applyFill="1" applyBorder="1" applyAlignment="1" applyProtection="1"/>
    <xf numFmtId="49" fontId="16" fillId="0" borderId="8" xfId="0" applyNumberFormat="1" applyFont="1" applyFill="1" applyBorder="1" applyAlignment="1" applyProtection="1">
      <alignment horizontal="right" vertical="center" wrapText="1"/>
    </xf>
    <xf numFmtId="49" fontId="16" fillId="0" borderId="8" xfId="0" applyNumberFormat="1" applyFont="1" applyFill="1" applyBorder="1" applyAlignment="1" applyProtection="1">
      <alignment horizontal="left" vertical="center" wrapText="1"/>
    </xf>
    <xf numFmtId="0" fontId="0" fillId="0" borderId="0" xfId="0">
      <protection locked="0"/>
    </xf>
    <xf numFmtId="49" fontId="17" fillId="0" borderId="0" xfId="0" applyNumberFormat="1" applyFont="1" applyAlignment="1" applyProtection="1"/>
    <xf numFmtId="4" fontId="17" fillId="0" borderId="0" xfId="0" applyNumberFormat="1" applyFont="1" applyAlignment="1" applyProtection="1"/>
    <xf numFmtId="49" fontId="17" fillId="0" borderId="0" xfId="0" applyNumberFormat="1" applyFont="1" applyAlignment="1" applyProtection="1">
      <alignment horizontal="left"/>
    </xf>
  </cellXfs>
  <cellStyles count="1">
    <cellStyle name="Normal" xfId="0" builtinId="0"/>
  </cellStyles>
  <dxfs count="4">
    <dxf>
      <fill>
        <patternFill>
          <bgColor rgb="FFF5F5F5"/>
        </patternFill>
      </fill>
      <border>
        <left/>
        <right/>
        <top/>
        <bottom style="thin">
          <color rgb="FF000000"/>
        </bottom>
      </border>
    </dxf>
    <dxf>
      <fill>
        <patternFill>
          <bgColor rgb="FFF5F5F5"/>
        </patternFill>
      </fill>
      <border>
        <left/>
        <right/>
        <top/>
        <bottom style="thin">
          <color rgb="FF000000"/>
        </bottom>
      </border>
    </dxf>
    <dxf>
      <fill>
        <patternFill>
          <bgColor rgb="FFF5F5F5"/>
        </patternFill>
      </fill>
      <border>
        <left/>
        <right/>
        <top/>
        <bottom style="thin">
          <color rgb="FF000000"/>
        </bottom>
      </border>
    </dxf>
    <dxf>
      <fill>
        <patternFill>
          <bgColor rgb="FFF5F5F5"/>
        </patternFill>
      </fill>
      <border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5F5F5"/>
      <color rgb="FFD9D9D9"/>
      <color rgb="FF0D0D0D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_rels/theme1.xml.rels><?xml version="1.0" encoding="utf-8" standalone="yes"?><Relationships xmlns="http://schemas.openxmlformats.org/package/2006/relationships" 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 xmlns:a="http://schemas.openxmlformats.org/drawingml/2006/main"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 xmlns:a="http://schemas.openxmlformats.org/drawingml/2006/main"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 xmlns:a="http://schemas.openxmlformats.org/drawingml/2006/main"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 xmlns:a="http://schemas.openxmlformats.org/drawingml/2006/main"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dimension ref="A1:K55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4" sqref="D4"/>
    </sheetView>
  </sheetViews>
  <sheetFormatPr defaultColWidth="9.140625" defaultRowHeight="18.75" customHeight="1" outlineLevelRow="3"/>
  <cols>
    <col min="1" max="1" width="19.140625" style="1" customWidth="1"/>
    <col min="2" max="2" width="13.28515625" style="1" customWidth="1"/>
    <col min="3" max="3" width="31.7109375" style="1" customWidth="1"/>
    <col min="4" max="4" width="13.28515625" style="1" customWidth="1"/>
    <col min="5" max="5" width="29.85546875" style="1" customWidth="1"/>
    <col min="6" max="6" width="19.140625" style="1" customWidth="1"/>
    <col min="7" max="7" width="13.28515625" style="1" customWidth="1"/>
    <col min="8" max="8" width="31.7109375" style="1" customWidth="1"/>
    <col min="9" max="9" width="16.140625" style="2" customWidth="1"/>
    <col min="10" max="10" width="16.28515625" style="2" customWidth="1"/>
    <col min="11" max="11" width="28.28515625" style="6" customWidth="1"/>
    <col min="12" max="12" width="9.140625" style="1" customWidth="1"/>
    <col min="13" max="16384" width="9.140625" style="1" customWidth="1"/>
  </cols>
  <sheetData>
    <row r="1" ht="24" customHeight="1">
      <c r="A1" s="10" t="s">
        <v>3</v>
      </c>
      <c r="B1" s="35"/>
      <c r="C1" s="35" t="s">
        <v>4</v>
      </c>
      <c r="D1" s="36"/>
      <c r="E1" s="36"/>
      <c r="F1" s="36"/>
      <c r="G1" s="37"/>
      <c r="H1" s="38"/>
      <c r="I1" s="38"/>
      <c r="J1" s="18"/>
      <c r="K1" s="39"/>
    </row>
    <row r="2" ht="35.25" customHeight="1">
      <c r="A2" s="40" t="s">
        <v>5</v>
      </c>
      <c r="B2" s="41" t="s">
        <v>7</v>
      </c>
      <c r="C2" s="42" t="s">
        <v>9</v>
      </c>
      <c r="D2" s="41" t="s">
        <v>7</v>
      </c>
      <c r="E2" s="41" t="s">
        <v>12</v>
      </c>
      <c r="F2" s="41" t="s">
        <v>7</v>
      </c>
      <c r="G2" s="43" t="s">
        <v>7</v>
      </c>
      <c r="H2" s="44" t="s">
        <v>28</v>
      </c>
      <c r="I2" s="45" t="s">
        <v>7</v>
      </c>
      <c r="J2" s="27" t="s">
        <v>7</v>
      </c>
      <c r="K2" s="46" t="s">
        <v>7</v>
      </c>
    </row>
    <row r="3" s="3" customFormat="1" ht="26.25" customHeight="1">
      <c r="A3" s="29" t="s">
        <v>6</v>
      </c>
      <c r="B3" s="30" t="s">
        <v>0</v>
      </c>
      <c r="C3" s="30" t="s">
        <v>10</v>
      </c>
      <c r="D3" s="30" t="s">
        <v>11</v>
      </c>
      <c r="E3" s="30" t="s">
        <v>13</v>
      </c>
      <c r="F3" s="30" t="s">
        <v>8</v>
      </c>
      <c r="G3" s="30" t="s">
        <v>1</v>
      </c>
      <c r="H3" s="30" t="s">
        <v>14</v>
      </c>
      <c r="I3" s="47" t="s">
        <v>29</v>
      </c>
      <c r="J3" s="32" t="s">
        <v>30</v>
      </c>
      <c r="K3" s="48" t="s">
        <v>31</v>
      </c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hidden="1" outlineLevel="3" s="2" customFormat="1" ht="18.75" customHeight="1">
      <c r="A4" s="5" t="s">
        <v>33</v>
      </c>
      <c r="B4" s="5" t="s">
        <v>59</v>
      </c>
      <c r="C4" s="5" t="s">
        <v>66</v>
      </c>
      <c r="D4" s="5" t="s">
        <v>60</v>
      </c>
      <c r="E4" s="5" t="s">
        <v>67</v>
      </c>
      <c r="F4" s="5" t="s">
        <v>46</v>
      </c>
      <c r="G4" s="5" t="s">
        <v>73</v>
      </c>
      <c r="H4" s="5" t="s">
        <v>98</v>
      </c>
      <c r="I4" s="2">
        <v>500000</v>
      </c>
      <c r="J4" s="2">
        <v>0</v>
      </c>
      <c r="K4" s="6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hidden="1" outlineLevel="3" ht="18.75" customHeight="1">
      <c r="A5" s="5" t="s">
        <v>33</v>
      </c>
      <c r="B5" s="5" t="s">
        <v>59</v>
      </c>
      <c r="C5" s="5" t="s">
        <v>66</v>
      </c>
      <c r="D5" s="5" t="s">
        <v>60</v>
      </c>
      <c r="E5" s="5" t="s">
        <v>67</v>
      </c>
      <c r="F5" s="5" t="s">
        <v>48</v>
      </c>
      <c r="G5" s="5" t="s">
        <v>75</v>
      </c>
      <c r="H5" s="5" t="s">
        <v>100</v>
      </c>
      <c r="I5" s="2">
        <v>60000</v>
      </c>
      <c r="J5" s="2">
        <v>0</v>
      </c>
    </row>
    <row r="6" hidden="1" outlineLevel="3" ht="18.75" customHeight="1">
      <c r="A6" s="5" t="s">
        <v>33</v>
      </c>
      <c r="B6" s="5" t="s">
        <v>59</v>
      </c>
      <c r="C6" s="5" t="s">
        <v>66</v>
      </c>
      <c r="D6" s="5" t="s">
        <v>60</v>
      </c>
      <c r="E6" s="5" t="s">
        <v>67</v>
      </c>
      <c r="F6" s="5" t="s">
        <v>54</v>
      </c>
      <c r="G6" s="5" t="s">
        <v>82</v>
      </c>
      <c r="H6" s="5" t="s">
        <v>107</v>
      </c>
      <c r="I6" s="2">
        <v>-60000</v>
      </c>
      <c r="J6" s="2">
        <v>0</v>
      </c>
    </row>
    <row r="7" hidden="1" outlineLevel="2" collapsed="1" ht="18.75" customHeight="1">
      <c r="A7" s="50" t="s">
        <v>7</v>
      </c>
      <c r="B7" s="50" t="s">
        <v>122</v>
      </c>
      <c r="C7" s="5" t="s">
        <v>7</v>
      </c>
      <c r="D7" s="5" t="s">
        <v>7</v>
      </c>
      <c r="E7" s="5" t="s">
        <v>7</v>
      </c>
      <c r="F7" s="5" t="s">
        <v>7</v>
      </c>
      <c r="G7" s="5" t="s">
        <v>7</v>
      </c>
      <c r="H7" s="5" t="s">
        <v>7</v>
      </c>
      <c r="I7" s="51">
        <f t="shared" si="0" ref="I7:J7">SUBTOTAL(9,I4:I6)</f>
        <v>500000</v>
      </c>
      <c r="J7" s="51">
        <f t="shared" si="0"/>
        <v>0</v>
      </c>
    </row>
    <row r="8" hidden="1" outlineLevel="3" ht="18.75" customHeight="1">
      <c r="A8" s="5" t="s">
        <v>33</v>
      </c>
      <c r="B8" s="5" t="s">
        <v>60</v>
      </c>
      <c r="C8" s="5" t="s">
        <v>67</v>
      </c>
      <c r="D8" s="5" t="s">
        <v>59</v>
      </c>
      <c r="E8" s="5" t="s">
        <v>66</v>
      </c>
      <c r="F8" s="5" t="s">
        <v>46</v>
      </c>
      <c r="G8" s="5" t="s">
        <v>74</v>
      </c>
      <c r="H8" s="5" t="s">
        <v>99</v>
      </c>
      <c r="I8" s="2">
        <v>-500000</v>
      </c>
      <c r="J8" s="2">
        <v>0</v>
      </c>
    </row>
    <row r="9" hidden="1" outlineLevel="3" ht="18.75" customHeight="1">
      <c r="A9" s="5" t="s">
        <v>33</v>
      </c>
      <c r="B9" s="5" t="s">
        <v>60</v>
      </c>
      <c r="C9" s="5" t="s">
        <v>67</v>
      </c>
      <c r="D9" s="5" t="s">
        <v>59</v>
      </c>
      <c r="E9" s="5" t="s">
        <v>66</v>
      </c>
      <c r="F9" s="5" t="s">
        <v>48</v>
      </c>
      <c r="G9" s="5" t="s">
        <v>76</v>
      </c>
      <c r="H9" s="5" t="s">
        <v>101</v>
      </c>
      <c r="I9" s="2">
        <v>-60000</v>
      </c>
      <c r="J9" s="2">
        <v>0</v>
      </c>
    </row>
    <row r="10" hidden="1" outlineLevel="3" ht="18.75" customHeight="1">
      <c r="A10" s="5" t="s">
        <v>33</v>
      </c>
      <c r="B10" s="5" t="s">
        <v>60</v>
      </c>
      <c r="C10" s="5" t="s">
        <v>67</v>
      </c>
      <c r="D10" s="5" t="s">
        <v>59</v>
      </c>
      <c r="E10" s="5" t="s">
        <v>66</v>
      </c>
      <c r="F10" s="5" t="s">
        <v>50</v>
      </c>
      <c r="G10" s="5" t="s">
        <v>77</v>
      </c>
      <c r="H10" s="5" t="s">
        <v>102</v>
      </c>
      <c r="I10" s="2">
        <v>60000</v>
      </c>
      <c r="J10" s="2">
        <v>0</v>
      </c>
    </row>
    <row r="11" hidden="1" outlineLevel="2" collapsed="1" ht="18.75" customHeight="1">
      <c r="A11" s="50" t="s">
        <v>7</v>
      </c>
      <c r="B11" s="50" t="s">
        <v>123</v>
      </c>
      <c r="C11" s="5" t="s">
        <v>7</v>
      </c>
      <c r="D11" s="5" t="s">
        <v>7</v>
      </c>
      <c r="E11" s="5" t="s">
        <v>7</v>
      </c>
      <c r="F11" s="5" t="s">
        <v>7</v>
      </c>
      <c r="G11" s="5" t="s">
        <v>7</v>
      </c>
      <c r="H11" s="5" t="s">
        <v>7</v>
      </c>
      <c r="I11" s="51">
        <f t="shared" si="1" ref="I11:J11">SUBTOTAL(9,I8:I10)</f>
        <v>-500000</v>
      </c>
      <c r="J11" s="51">
        <f t="shared" si="1"/>
        <v>0</v>
      </c>
    </row>
    <row r="12" outlineLevel="1" collapsed="1" ht="18.75" customHeight="1">
      <c r="A12" s="50" t="s">
        <v>34</v>
      </c>
      <c r="B12" s="50" t="s">
        <v>7</v>
      </c>
      <c r="C12" s="5" t="s">
        <v>7</v>
      </c>
      <c r="D12" s="5" t="s">
        <v>7</v>
      </c>
      <c r="E12" s="5" t="s">
        <v>7</v>
      </c>
      <c r="F12" s="5" t="s">
        <v>7</v>
      </c>
      <c r="G12" s="5" t="s">
        <v>7</v>
      </c>
      <c r="H12" s="5" t="s">
        <v>7</v>
      </c>
      <c r="I12" s="51">
        <f t="shared" si="3" ref="I12:J12">SUBTOTAL(9,I4:I11)</f>
        <v>0</v>
      </c>
      <c r="J12" s="51">
        <f t="shared" si="3"/>
        <v>0</v>
      </c>
    </row>
    <row r="13" hidden="1" outlineLevel="3" ht="18.75" customHeight="1">
      <c r="A13" s="5" t="s">
        <v>35</v>
      </c>
      <c r="B13" s="5" t="s">
        <v>61</v>
      </c>
      <c r="C13" s="5" t="s">
        <v>68</v>
      </c>
      <c r="D13" s="5" t="s">
        <v>60</v>
      </c>
      <c r="E13" s="5" t="s">
        <v>67</v>
      </c>
      <c r="F13" s="5" t="s">
        <v>57</v>
      </c>
      <c r="G13" s="5" t="s">
        <v>87</v>
      </c>
      <c r="H13" s="5" t="s">
        <v>111</v>
      </c>
      <c r="I13" s="2">
        <v>11500</v>
      </c>
      <c r="J13" s="2">
        <v>0</v>
      </c>
    </row>
    <row r="14" hidden="1" outlineLevel="3" ht="18.75" customHeight="1">
      <c r="A14" s="5" t="s">
        <v>35</v>
      </c>
      <c r="B14" s="5" t="s">
        <v>61</v>
      </c>
      <c r="C14" s="5" t="s">
        <v>68</v>
      </c>
      <c r="D14" s="5" t="s">
        <v>60</v>
      </c>
      <c r="E14" s="5" t="s">
        <v>67</v>
      </c>
      <c r="F14" s="5" t="s">
        <v>54</v>
      </c>
      <c r="G14" s="5" t="s">
        <v>90</v>
      </c>
      <c r="H14" s="5" t="s">
        <v>114</v>
      </c>
      <c r="I14" s="2">
        <v>0</v>
      </c>
      <c r="J14" s="2">
        <v>-1000</v>
      </c>
    </row>
    <row r="15" hidden="1" outlineLevel="3" ht="18.75" customHeight="1">
      <c r="A15" s="5" t="s">
        <v>35</v>
      </c>
      <c r="B15" s="5" t="s">
        <v>61</v>
      </c>
      <c r="C15" s="5" t="s">
        <v>68</v>
      </c>
      <c r="D15" s="5" t="s">
        <v>60</v>
      </c>
      <c r="E15" s="5" t="s">
        <v>67</v>
      </c>
      <c r="F15" s="5" t="s">
        <v>54</v>
      </c>
      <c r="G15" s="5" t="s">
        <v>91</v>
      </c>
      <c r="H15" s="5" t="s">
        <v>115</v>
      </c>
      <c r="I15" s="2">
        <v>0</v>
      </c>
      <c r="J15" s="2">
        <v>0</v>
      </c>
    </row>
    <row r="16" hidden="1" outlineLevel="2" collapsed="1" ht="18.75" customHeight="1">
      <c r="A16" s="50" t="s">
        <v>7</v>
      </c>
      <c r="B16" s="50" t="s">
        <v>124</v>
      </c>
      <c r="C16" s="5" t="s">
        <v>7</v>
      </c>
      <c r="D16" s="5" t="s">
        <v>7</v>
      </c>
      <c r="E16" s="5" t="s">
        <v>7</v>
      </c>
      <c r="F16" s="5" t="s">
        <v>7</v>
      </c>
      <c r="G16" s="5" t="s">
        <v>7</v>
      </c>
      <c r="H16" s="5" t="s">
        <v>7</v>
      </c>
      <c r="I16" s="51">
        <f t="shared" si="2" ref="I16:J16">SUBTOTAL(9,I13:I15)</f>
        <v>11500</v>
      </c>
      <c r="J16" s="51">
        <f t="shared" si="2"/>
        <v>-1000</v>
      </c>
    </row>
    <row r="17" hidden="1" outlineLevel="3" ht="18.75" customHeight="1">
      <c r="A17" s="5" t="s">
        <v>35</v>
      </c>
      <c r="B17" s="5" t="s">
        <v>60</v>
      </c>
      <c r="C17" s="5" t="s">
        <v>67</v>
      </c>
      <c r="D17" s="5" t="s">
        <v>61</v>
      </c>
      <c r="E17" s="5" t="s">
        <v>68</v>
      </c>
      <c r="F17" s="5" t="s">
        <v>57</v>
      </c>
      <c r="G17" s="5" t="s">
        <v>88</v>
      </c>
      <c r="H17" s="5" t="s">
        <v>112</v>
      </c>
      <c r="I17" s="2">
        <v>-11500</v>
      </c>
      <c r="J17" s="2">
        <v>0</v>
      </c>
    </row>
    <row r="18" hidden="1" outlineLevel="3" ht="18.75" customHeight="1">
      <c r="A18" s="5" t="s">
        <v>35</v>
      </c>
      <c r="B18" s="5" t="s">
        <v>60</v>
      </c>
      <c r="C18" s="5" t="s">
        <v>67</v>
      </c>
      <c r="D18" s="5" t="s">
        <v>61</v>
      </c>
      <c r="E18" s="5" t="s">
        <v>68</v>
      </c>
      <c r="F18" s="5" t="s">
        <v>54</v>
      </c>
      <c r="G18" s="5" t="s">
        <v>90</v>
      </c>
      <c r="H18" s="5" t="s">
        <v>114</v>
      </c>
      <c r="I18" s="2">
        <v>0</v>
      </c>
      <c r="J18" s="2">
        <v>0</v>
      </c>
    </row>
    <row r="19" hidden="1" outlineLevel="2" collapsed="1" ht="18.75" customHeight="1">
      <c r="A19" s="50" t="s">
        <v>7</v>
      </c>
      <c r="B19" s="50" t="s">
        <v>123</v>
      </c>
      <c r="C19" s="5" t="s">
        <v>7</v>
      </c>
      <c r="D19" s="5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1">
        <f t="shared" si="5" ref="I19:J19">SUBTOTAL(9,I17:I18)</f>
        <v>-11500</v>
      </c>
      <c r="J19" s="51">
        <f t="shared" si="5"/>
        <v>0</v>
      </c>
    </row>
    <row r="20" outlineLevel="1" collapsed="1" ht="18.75" customHeight="1">
      <c r="A20" s="50" t="s">
        <v>36</v>
      </c>
      <c r="B20" s="50" t="s">
        <v>7</v>
      </c>
      <c r="C20" s="5" t="s">
        <v>7</v>
      </c>
      <c r="D20" s="5" t="s">
        <v>7</v>
      </c>
      <c r="E20" s="5" t="s">
        <v>7</v>
      </c>
      <c r="F20" s="5" t="s">
        <v>7</v>
      </c>
      <c r="G20" s="5" t="s">
        <v>7</v>
      </c>
      <c r="H20" s="5" t="s">
        <v>7</v>
      </c>
      <c r="I20" s="51">
        <f t="shared" si="10" ref="I20:J20">SUBTOTAL(9,I13:I19)</f>
        <v>0</v>
      </c>
      <c r="J20" s="51">
        <f t="shared" si="10"/>
        <v>-1000</v>
      </c>
    </row>
    <row r="21" hidden="1" outlineLevel="3" ht="18.75" customHeight="1">
      <c r="A21" s="5" t="s">
        <v>37</v>
      </c>
      <c r="B21" s="5" t="s">
        <v>62</v>
      </c>
      <c r="C21" s="5" t="s">
        <v>69</v>
      </c>
      <c r="D21" s="5" t="s">
        <v>60</v>
      </c>
      <c r="E21" s="5" t="s">
        <v>67</v>
      </c>
      <c r="F21" s="5" t="s">
        <v>54</v>
      </c>
      <c r="G21" s="5" t="s">
        <v>91</v>
      </c>
      <c r="H21" s="5" t="s">
        <v>115</v>
      </c>
      <c r="I21" s="2">
        <v>0</v>
      </c>
      <c r="J21" s="2">
        <v>1000</v>
      </c>
    </row>
    <row r="22" hidden="1" outlineLevel="2" collapsed="1" ht="18.75" customHeight="1">
      <c r="A22" s="50" t="s">
        <v>7</v>
      </c>
      <c r="B22" s="50" t="s">
        <v>125</v>
      </c>
      <c r="C22" s="5" t="s">
        <v>7</v>
      </c>
      <c r="D22" s="5" t="s">
        <v>7</v>
      </c>
      <c r="E22" s="5" t="s">
        <v>7</v>
      </c>
      <c r="F22" s="5" t="s">
        <v>7</v>
      </c>
      <c r="G22" s="5" t="s">
        <v>7</v>
      </c>
      <c r="H22" s="5" t="s">
        <v>7</v>
      </c>
      <c r="I22" s="51">
        <f t="shared" si="11" ref="I22:J22">SUBTOTAL(9,I21:I21)</f>
        <v>0</v>
      </c>
      <c r="J22" s="51">
        <f t="shared" si="11"/>
        <v>1000</v>
      </c>
    </row>
    <row r="23" hidden="1" outlineLevel="3" ht="18.75" customHeight="1">
      <c r="A23" s="5" t="s">
        <v>37</v>
      </c>
      <c r="B23" s="5" t="s">
        <v>60</v>
      </c>
      <c r="C23" s="5" t="s">
        <v>67</v>
      </c>
      <c r="D23" s="5" t="s">
        <v>62</v>
      </c>
      <c r="E23" s="5" t="s">
        <v>69</v>
      </c>
      <c r="F23" s="5" t="s">
        <v>54</v>
      </c>
      <c r="G23" s="5" t="s">
        <v>90</v>
      </c>
      <c r="H23" s="5" t="s">
        <v>114</v>
      </c>
      <c r="I23" s="2">
        <v>1020</v>
      </c>
      <c r="J23" s="2">
        <v>0</v>
      </c>
    </row>
    <row r="24" hidden="1" outlineLevel="3" ht="18.75" customHeight="1">
      <c r="A24" s="5" t="s">
        <v>37</v>
      </c>
      <c r="B24" s="5" t="s">
        <v>60</v>
      </c>
      <c r="C24" s="5" t="s">
        <v>67</v>
      </c>
      <c r="D24" s="5" t="s">
        <v>62</v>
      </c>
      <c r="E24" s="5" t="s">
        <v>69</v>
      </c>
      <c r="F24" s="5" t="s">
        <v>54</v>
      </c>
      <c r="G24" s="5" t="s">
        <v>92</v>
      </c>
      <c r="H24" s="5" t="s">
        <v>116</v>
      </c>
      <c r="I24" s="2">
        <v>-1000</v>
      </c>
      <c r="J24" s="2">
        <v>0</v>
      </c>
    </row>
    <row r="25" hidden="1" outlineLevel="2" collapsed="1" ht="18.75" customHeight="1">
      <c r="A25" s="50" t="s">
        <v>7</v>
      </c>
      <c r="B25" s="50" t="s">
        <v>123</v>
      </c>
      <c r="C25" s="5" t="s">
        <v>7</v>
      </c>
      <c r="D25" s="5" t="s">
        <v>7</v>
      </c>
      <c r="E25" s="5" t="s">
        <v>7</v>
      </c>
      <c r="F25" s="5" t="s">
        <v>7</v>
      </c>
      <c r="G25" s="5" t="s">
        <v>7</v>
      </c>
      <c r="H25" s="5" t="s">
        <v>7</v>
      </c>
      <c r="I25" s="51">
        <f t="shared" si="6" ref="I25:J25">SUBTOTAL(9,I23:I24)</f>
        <v>20</v>
      </c>
      <c r="J25" s="51">
        <f t="shared" si="6"/>
        <v>0</v>
      </c>
    </row>
    <row r="26" outlineLevel="1" collapsed="1" ht="18.75" customHeight="1">
      <c r="A26" s="50" t="s">
        <v>38</v>
      </c>
      <c r="B26" s="50" t="s">
        <v>7</v>
      </c>
      <c r="C26" s="5" t="s">
        <v>7</v>
      </c>
      <c r="D26" s="5" t="s">
        <v>7</v>
      </c>
      <c r="E26" s="5" t="s">
        <v>7</v>
      </c>
      <c r="F26" s="5" t="s">
        <v>7</v>
      </c>
      <c r="G26" s="5" t="s">
        <v>7</v>
      </c>
      <c r="H26" s="5" t="s">
        <v>7</v>
      </c>
      <c r="I26" s="51">
        <f t="shared" si="12" ref="I26:J26">SUBTOTAL(9,I21:I25)</f>
        <v>20</v>
      </c>
      <c r="J26" s="51">
        <f t="shared" si="12"/>
        <v>1000</v>
      </c>
    </row>
    <row r="27" hidden="1" outlineLevel="3" ht="18.75" customHeight="1">
      <c r="A27" s="5" t="s">
        <v>39</v>
      </c>
      <c r="B27" s="5" t="s">
        <v>63</v>
      </c>
      <c r="C27" s="5" t="s">
        <v>70</v>
      </c>
      <c r="D27" s="5" t="s">
        <v>60</v>
      </c>
      <c r="E27" s="5" t="s">
        <v>67</v>
      </c>
      <c r="F27" s="5" t="s">
        <v>57</v>
      </c>
      <c r="G27" s="5" t="s">
        <v>87</v>
      </c>
      <c r="H27" s="5" t="s">
        <v>111</v>
      </c>
      <c r="I27" s="2">
        <v>14950</v>
      </c>
      <c r="J27" s="2">
        <v>0</v>
      </c>
    </row>
    <row r="28" hidden="1" outlineLevel="3" ht="18.75" customHeight="1">
      <c r="A28" s="5" t="s">
        <v>39</v>
      </c>
      <c r="B28" s="5" t="s">
        <v>63</v>
      </c>
      <c r="C28" s="5" t="s">
        <v>70</v>
      </c>
      <c r="D28" s="5" t="s">
        <v>60</v>
      </c>
      <c r="E28" s="5" t="s">
        <v>67</v>
      </c>
      <c r="F28" s="5" t="s">
        <v>48</v>
      </c>
      <c r="G28" s="5" t="s">
        <v>76</v>
      </c>
      <c r="H28" s="5" t="s">
        <v>101</v>
      </c>
      <c r="I28" s="2">
        <v>-50000</v>
      </c>
      <c r="J28" s="2">
        <v>0</v>
      </c>
    </row>
    <row r="29" hidden="1" outlineLevel="3" ht="18.75" customHeight="1">
      <c r="A29" s="5" t="s">
        <v>39</v>
      </c>
      <c r="B29" s="5" t="s">
        <v>63</v>
      </c>
      <c r="C29" s="5" t="s">
        <v>70</v>
      </c>
      <c r="D29" s="5" t="s">
        <v>60</v>
      </c>
      <c r="E29" s="5" t="s">
        <v>67</v>
      </c>
      <c r="F29" s="5" t="s">
        <v>48</v>
      </c>
      <c r="G29" s="5" t="s">
        <v>75</v>
      </c>
      <c r="H29" s="5" t="s">
        <v>100</v>
      </c>
      <c r="I29" s="2">
        <v>150000</v>
      </c>
      <c r="J29" s="2">
        <v>3500</v>
      </c>
    </row>
    <row r="30" hidden="1" outlineLevel="3" ht="18.75" customHeight="1">
      <c r="A30" s="5" t="s">
        <v>39</v>
      </c>
      <c r="B30" s="5" t="s">
        <v>63</v>
      </c>
      <c r="C30" s="5" t="s">
        <v>70</v>
      </c>
      <c r="D30" s="5" t="s">
        <v>60</v>
      </c>
      <c r="E30" s="5" t="s">
        <v>67</v>
      </c>
      <c r="F30" s="5" t="s">
        <v>48</v>
      </c>
      <c r="G30" s="5" t="s">
        <v>93</v>
      </c>
      <c r="H30" s="5" t="s">
        <v>117</v>
      </c>
      <c r="I30" s="2">
        <v>0</v>
      </c>
      <c r="J30" s="2">
        <v>0</v>
      </c>
    </row>
    <row r="31" hidden="1" outlineLevel="3" ht="18.75" customHeight="1">
      <c r="A31" s="5" t="s">
        <v>39</v>
      </c>
      <c r="B31" s="5" t="s">
        <v>63</v>
      </c>
      <c r="C31" s="5" t="s">
        <v>70</v>
      </c>
      <c r="D31" s="5" t="s">
        <v>60</v>
      </c>
      <c r="E31" s="5" t="s">
        <v>67</v>
      </c>
      <c r="F31" s="5" t="s">
        <v>54</v>
      </c>
      <c r="G31" s="5" t="s">
        <v>91</v>
      </c>
      <c r="H31" s="5" t="s">
        <v>115</v>
      </c>
      <c r="I31" s="2">
        <v>0</v>
      </c>
      <c r="J31" s="2">
        <v>0</v>
      </c>
    </row>
    <row r="32" hidden="1" outlineLevel="2" collapsed="1" ht="18.75" customHeight="1">
      <c r="A32" s="50" t="s">
        <v>7</v>
      </c>
      <c r="B32" s="50" t="s">
        <v>126</v>
      </c>
      <c r="C32" s="5" t="s">
        <v>7</v>
      </c>
      <c r="D32" s="5" t="s">
        <v>7</v>
      </c>
      <c r="E32" s="5" t="s">
        <v>7</v>
      </c>
      <c r="F32" s="5" t="s">
        <v>7</v>
      </c>
      <c r="G32" s="5" t="s">
        <v>7</v>
      </c>
      <c r="H32" s="5" t="s">
        <v>7</v>
      </c>
      <c r="I32" s="51">
        <f t="shared" si="13" ref="I32:J32">SUBTOTAL(9,I27:I31)</f>
        <v>114950</v>
      </c>
      <c r="J32" s="51">
        <f t="shared" si="13"/>
        <v>3500</v>
      </c>
    </row>
    <row r="33" hidden="1" outlineLevel="3" ht="18.75" customHeight="1">
      <c r="A33" s="5" t="s">
        <v>39</v>
      </c>
      <c r="B33" s="5" t="s">
        <v>60</v>
      </c>
      <c r="C33" s="5" t="s">
        <v>67</v>
      </c>
      <c r="D33" s="5" t="s">
        <v>63</v>
      </c>
      <c r="E33" s="5" t="s">
        <v>70</v>
      </c>
      <c r="F33" s="5" t="s">
        <v>57</v>
      </c>
      <c r="G33" s="5" t="s">
        <v>88</v>
      </c>
      <c r="H33" s="5" t="s">
        <v>112</v>
      </c>
      <c r="I33" s="2">
        <v>-14950</v>
      </c>
      <c r="J33" s="2">
        <v>0</v>
      </c>
    </row>
    <row r="34" hidden="1" outlineLevel="3" ht="18.75" customHeight="1">
      <c r="A34" s="5" t="s">
        <v>39</v>
      </c>
      <c r="B34" s="5" t="s">
        <v>60</v>
      </c>
      <c r="C34" s="5" t="s">
        <v>67</v>
      </c>
      <c r="D34" s="5" t="s">
        <v>63</v>
      </c>
      <c r="E34" s="5" t="s">
        <v>70</v>
      </c>
      <c r="F34" s="5" t="s">
        <v>48</v>
      </c>
      <c r="G34" s="5" t="s">
        <v>76</v>
      </c>
      <c r="H34" s="5" t="s">
        <v>101</v>
      </c>
      <c r="I34" s="2">
        <v>-150000</v>
      </c>
      <c r="J34" s="2">
        <v>-4000</v>
      </c>
    </row>
    <row r="35" hidden="1" outlineLevel="3" ht="18.75" customHeight="1">
      <c r="A35" s="5" t="s">
        <v>39</v>
      </c>
      <c r="B35" s="5" t="s">
        <v>60</v>
      </c>
      <c r="C35" s="5" t="s">
        <v>67</v>
      </c>
      <c r="D35" s="5" t="s">
        <v>63</v>
      </c>
      <c r="E35" s="5" t="s">
        <v>70</v>
      </c>
      <c r="F35" s="5" t="s">
        <v>48</v>
      </c>
      <c r="G35" s="5" t="s">
        <v>75</v>
      </c>
      <c r="H35" s="5" t="s">
        <v>100</v>
      </c>
      <c r="I35" s="2">
        <v>50000</v>
      </c>
      <c r="J35" s="2">
        <v>0</v>
      </c>
    </row>
    <row r="36" hidden="1" outlineLevel="3" ht="18.75" customHeight="1">
      <c r="A36" s="5" t="s">
        <v>39</v>
      </c>
      <c r="B36" s="5" t="s">
        <v>60</v>
      </c>
      <c r="C36" s="5" t="s">
        <v>67</v>
      </c>
      <c r="D36" s="5" t="s">
        <v>63</v>
      </c>
      <c r="E36" s="5" t="s">
        <v>70</v>
      </c>
      <c r="F36" s="5" t="s">
        <v>54</v>
      </c>
      <c r="G36" s="5" t="s">
        <v>90</v>
      </c>
      <c r="H36" s="5" t="s">
        <v>114</v>
      </c>
      <c r="I36" s="2">
        <v>0</v>
      </c>
      <c r="J36" s="2">
        <v>0</v>
      </c>
    </row>
    <row r="37" hidden="1" outlineLevel="2" collapsed="1" ht="18.75" customHeight="1">
      <c r="A37" s="50" t="s">
        <v>7</v>
      </c>
      <c r="B37" s="50" t="s">
        <v>123</v>
      </c>
      <c r="C37" s="5" t="s">
        <v>7</v>
      </c>
      <c r="D37" s="5" t="s">
        <v>7</v>
      </c>
      <c r="E37" s="5" t="s">
        <v>7</v>
      </c>
      <c r="F37" s="5" t="s">
        <v>7</v>
      </c>
      <c r="G37" s="5" t="s">
        <v>7</v>
      </c>
      <c r="H37" s="5" t="s">
        <v>7</v>
      </c>
      <c r="I37" s="51">
        <f t="shared" si="14" ref="I37:J37">SUBTOTAL(9,I33:I36)</f>
        <v>-114950</v>
      </c>
      <c r="J37" s="51">
        <f t="shared" si="14"/>
        <v>-4000</v>
      </c>
    </row>
    <row r="38" outlineLevel="1" collapsed="1" ht="18.75" customHeight="1">
      <c r="A38" s="50" t="s">
        <v>40</v>
      </c>
      <c r="B38" s="50" t="s">
        <v>7</v>
      </c>
      <c r="C38" s="5" t="s">
        <v>7</v>
      </c>
      <c r="D38" s="5" t="s">
        <v>7</v>
      </c>
      <c r="E38" s="5" t="s">
        <v>7</v>
      </c>
      <c r="F38" s="5" t="s">
        <v>7</v>
      </c>
      <c r="G38" s="5" t="s">
        <v>7</v>
      </c>
      <c r="H38" s="5" t="s">
        <v>7</v>
      </c>
      <c r="I38" s="51">
        <f t="shared" si="16" ref="I38:J38">SUBTOTAL(9,I27:I37)</f>
        <v>0</v>
      </c>
      <c r="J38" s="51">
        <f t="shared" si="16"/>
        <v>-500</v>
      </c>
    </row>
    <row r="39" hidden="1" outlineLevel="3" ht="18.75" customHeight="1">
      <c r="A39" s="5" t="s">
        <v>41</v>
      </c>
      <c r="B39" s="5" t="s">
        <v>64</v>
      </c>
      <c r="C39" s="5" t="s">
        <v>71</v>
      </c>
      <c r="D39" s="5" t="s">
        <v>60</v>
      </c>
      <c r="E39" s="5" t="s">
        <v>67</v>
      </c>
      <c r="F39" s="5" t="s">
        <v>57</v>
      </c>
      <c r="G39" s="5" t="s">
        <v>87</v>
      </c>
      <c r="H39" s="5" t="s">
        <v>111</v>
      </c>
      <c r="I39" s="2">
        <v>1083157.8947368423</v>
      </c>
      <c r="J39" s="2">
        <v>0</v>
      </c>
    </row>
    <row r="40" hidden="1" outlineLevel="3" ht="18.75" customHeight="1">
      <c r="A40" s="5" t="s">
        <v>41</v>
      </c>
      <c r="B40" s="5" t="s">
        <v>64</v>
      </c>
      <c r="C40" s="5" t="s">
        <v>71</v>
      </c>
      <c r="D40" s="5" t="s">
        <v>60</v>
      </c>
      <c r="E40" s="5" t="s">
        <v>67</v>
      </c>
      <c r="F40" s="5" t="s">
        <v>54</v>
      </c>
      <c r="G40" s="5" t="s">
        <v>90</v>
      </c>
      <c r="H40" s="5" t="s">
        <v>114</v>
      </c>
      <c r="I40" s="2">
        <v>0</v>
      </c>
      <c r="J40" s="2">
        <v>0</v>
      </c>
    </row>
    <row r="41" hidden="1" outlineLevel="2" collapsed="1" ht="18.75" customHeight="1">
      <c r="A41" s="50" t="s">
        <v>7</v>
      </c>
      <c r="B41" s="50" t="s">
        <v>127</v>
      </c>
      <c r="C41" s="5" t="s">
        <v>7</v>
      </c>
      <c r="D41" s="5" t="s">
        <v>7</v>
      </c>
      <c r="E41" s="5" t="s">
        <v>7</v>
      </c>
      <c r="F41" s="5" t="s">
        <v>7</v>
      </c>
      <c r="G41" s="5" t="s">
        <v>7</v>
      </c>
      <c r="H41" s="5" t="s">
        <v>7</v>
      </c>
      <c r="I41" s="51">
        <f t="shared" si="7" ref="I41:J41">SUBTOTAL(9,I39:I40)</f>
        <v>1083157.89473684</v>
      </c>
      <c r="J41" s="51">
        <f t="shared" si="7"/>
        <v>0</v>
      </c>
    </row>
    <row r="42" hidden="1" outlineLevel="3" ht="18.75" customHeight="1">
      <c r="A42" s="5" t="s">
        <v>41</v>
      </c>
      <c r="B42" s="5" t="s">
        <v>60</v>
      </c>
      <c r="C42" s="5" t="s">
        <v>67</v>
      </c>
      <c r="D42" s="5" t="s">
        <v>64</v>
      </c>
      <c r="E42" s="5" t="s">
        <v>71</v>
      </c>
      <c r="F42" s="5" t="s">
        <v>57</v>
      </c>
      <c r="G42" s="5" t="s">
        <v>88</v>
      </c>
      <c r="H42" s="5" t="s">
        <v>112</v>
      </c>
      <c r="I42" s="2">
        <v>-938383.8</v>
      </c>
      <c r="J42" s="2">
        <v>0</v>
      </c>
    </row>
    <row r="43" hidden="1" outlineLevel="3" ht="18.75" customHeight="1">
      <c r="A43" s="5" t="s">
        <v>41</v>
      </c>
      <c r="B43" s="5" t="s">
        <v>60</v>
      </c>
      <c r="C43" s="5" t="s">
        <v>67</v>
      </c>
      <c r="D43" s="5" t="s">
        <v>64</v>
      </c>
      <c r="E43" s="5" t="s">
        <v>71</v>
      </c>
      <c r="F43" s="5" t="s">
        <v>54</v>
      </c>
      <c r="G43" s="5" t="s">
        <v>91</v>
      </c>
      <c r="H43" s="5" t="s">
        <v>115</v>
      </c>
      <c r="I43" s="2">
        <v>0</v>
      </c>
      <c r="J43" s="2">
        <v>0</v>
      </c>
    </row>
    <row r="44" hidden="1" outlineLevel="2" collapsed="1" ht="18.75" customHeight="1">
      <c r="A44" s="50" t="s">
        <v>7</v>
      </c>
      <c r="B44" s="50" t="s">
        <v>123</v>
      </c>
      <c r="C44" s="5" t="s">
        <v>7</v>
      </c>
      <c r="D44" s="5" t="s">
        <v>7</v>
      </c>
      <c r="E44" s="5" t="s">
        <v>7</v>
      </c>
      <c r="F44" s="5" t="s">
        <v>7</v>
      </c>
      <c r="G44" s="5" t="s">
        <v>7</v>
      </c>
      <c r="H44" s="5" t="s">
        <v>7</v>
      </c>
      <c r="I44" s="51">
        <f t="shared" si="8" ref="I44:J44">SUBTOTAL(9,I42:I43)</f>
        <v>-938383.8</v>
      </c>
      <c r="J44" s="51">
        <f t="shared" si="8"/>
        <v>0</v>
      </c>
    </row>
    <row r="45" outlineLevel="1" collapsed="1" ht="18.75" customHeight="1">
      <c r="A45" s="50" t="s">
        <v>42</v>
      </c>
      <c r="B45" s="50" t="s">
        <v>7</v>
      </c>
      <c r="C45" s="5" t="s">
        <v>7</v>
      </c>
      <c r="D45" s="5" t="s">
        <v>7</v>
      </c>
      <c r="E45" s="5" t="s">
        <v>7</v>
      </c>
      <c r="F45" s="5" t="s">
        <v>7</v>
      </c>
      <c r="G45" s="5" t="s">
        <v>7</v>
      </c>
      <c r="H45" s="5" t="s">
        <v>7</v>
      </c>
      <c r="I45" s="51">
        <f t="shared" si="17" ref="I45:J45">SUBTOTAL(9,I39:I44)</f>
        <v>144774.094736842</v>
      </c>
      <c r="J45" s="51">
        <f t="shared" si="17"/>
        <v>0</v>
      </c>
    </row>
    <row r="46" hidden="1" outlineLevel="3" ht="18.75" customHeight="1">
      <c r="A46" s="5" t="s">
        <v>43</v>
      </c>
      <c r="B46" s="5" t="s">
        <v>65</v>
      </c>
      <c r="C46" s="5" t="s">
        <v>72</v>
      </c>
      <c r="D46" s="5" t="s">
        <v>60</v>
      </c>
      <c r="E46" s="5" t="s">
        <v>67</v>
      </c>
      <c r="F46" s="5" t="s">
        <v>48</v>
      </c>
      <c r="G46" s="5" t="s">
        <v>95</v>
      </c>
      <c r="H46" s="5" t="s">
        <v>119</v>
      </c>
      <c r="I46" s="2">
        <v>10000</v>
      </c>
      <c r="J46" s="2">
        <v>0</v>
      </c>
    </row>
    <row r="47" hidden="1" outlineLevel="3" ht="18.75" customHeight="1">
      <c r="A47" s="5" t="s">
        <v>43</v>
      </c>
      <c r="B47" s="5" t="s">
        <v>65</v>
      </c>
      <c r="C47" s="5" t="s">
        <v>72</v>
      </c>
      <c r="D47" s="5" t="s">
        <v>60</v>
      </c>
      <c r="E47" s="5" t="s">
        <v>67</v>
      </c>
      <c r="F47" s="5" t="s">
        <v>48</v>
      </c>
      <c r="G47" s="5" t="s">
        <v>75</v>
      </c>
      <c r="H47" s="5" t="s">
        <v>100</v>
      </c>
      <c r="I47" s="2">
        <v>20000</v>
      </c>
      <c r="J47" s="2">
        <v>0</v>
      </c>
    </row>
    <row r="48" hidden="1" outlineLevel="3" ht="18.75" customHeight="1">
      <c r="A48" s="5" t="s">
        <v>43</v>
      </c>
      <c r="B48" s="5" t="s">
        <v>65</v>
      </c>
      <c r="C48" s="5" t="s">
        <v>72</v>
      </c>
      <c r="D48" s="5" t="s">
        <v>60</v>
      </c>
      <c r="E48" s="5" t="s">
        <v>67</v>
      </c>
      <c r="F48" s="5" t="s">
        <v>54</v>
      </c>
      <c r="G48" s="5" t="s">
        <v>96</v>
      </c>
      <c r="H48" s="5" t="s">
        <v>120</v>
      </c>
      <c r="I48" s="2">
        <v>-20000</v>
      </c>
      <c r="J48" s="2">
        <v>0</v>
      </c>
    </row>
    <row r="49" hidden="1" outlineLevel="3" ht="18.75" customHeight="1">
      <c r="A49" s="5" t="s">
        <v>43</v>
      </c>
      <c r="B49" s="5" t="s">
        <v>65</v>
      </c>
      <c r="C49" s="5" t="s">
        <v>72</v>
      </c>
      <c r="D49" s="5" t="s">
        <v>60</v>
      </c>
      <c r="E49" s="5" t="s">
        <v>67</v>
      </c>
      <c r="F49" s="5" t="s">
        <v>54</v>
      </c>
      <c r="G49" s="5" t="s">
        <v>97</v>
      </c>
      <c r="H49" s="5" t="s">
        <v>121</v>
      </c>
      <c r="I49" s="2">
        <v>-10000</v>
      </c>
      <c r="J49" s="2">
        <v>0</v>
      </c>
    </row>
    <row r="50" hidden="1" outlineLevel="2" collapsed="1" ht="18.75" customHeight="1">
      <c r="A50" s="50" t="s">
        <v>7</v>
      </c>
      <c r="B50" s="50" t="s">
        <v>128</v>
      </c>
      <c r="C50" s="5" t="s">
        <v>7</v>
      </c>
      <c r="D50" s="5" t="s">
        <v>7</v>
      </c>
      <c r="E50" s="5" t="s">
        <v>7</v>
      </c>
      <c r="F50" s="5" t="s">
        <v>7</v>
      </c>
      <c r="G50" s="5" t="s">
        <v>7</v>
      </c>
      <c r="H50" s="5" t="s">
        <v>7</v>
      </c>
      <c r="I50" s="51">
        <f t="shared" si="15" ref="I50:J50">SUBTOTAL(9,I46:I49)</f>
        <v>0</v>
      </c>
      <c r="J50" s="51">
        <f t="shared" si="15"/>
        <v>0</v>
      </c>
    </row>
    <row r="51" hidden="1" outlineLevel="3" ht="18.75" customHeight="1">
      <c r="A51" s="5" t="s">
        <v>43</v>
      </c>
      <c r="B51" s="5" t="s">
        <v>60</v>
      </c>
      <c r="C51" s="5" t="s">
        <v>67</v>
      </c>
      <c r="D51" s="5" t="s">
        <v>65</v>
      </c>
      <c r="E51" s="5" t="s">
        <v>72</v>
      </c>
      <c r="F51" s="5" t="s">
        <v>48</v>
      </c>
      <c r="G51" s="5" t="s">
        <v>76</v>
      </c>
      <c r="H51" s="5" t="s">
        <v>101</v>
      </c>
      <c r="I51" s="2">
        <v>-20000</v>
      </c>
      <c r="J51" s="2">
        <v>0</v>
      </c>
    </row>
    <row r="52" hidden="1" outlineLevel="3" ht="18.75" customHeight="1">
      <c r="A52" s="5" t="s">
        <v>43</v>
      </c>
      <c r="B52" s="5" t="s">
        <v>60</v>
      </c>
      <c r="C52" s="5" t="s">
        <v>67</v>
      </c>
      <c r="D52" s="5" t="s">
        <v>65</v>
      </c>
      <c r="E52" s="5" t="s">
        <v>72</v>
      </c>
      <c r="F52" s="5" t="s">
        <v>54</v>
      </c>
      <c r="G52" s="5" t="s">
        <v>90</v>
      </c>
      <c r="H52" s="5" t="s">
        <v>114</v>
      </c>
      <c r="I52" s="2">
        <v>20000</v>
      </c>
      <c r="J52" s="2">
        <v>0</v>
      </c>
    </row>
    <row r="53" hidden="1" outlineLevel="2" collapsed="1" ht="18.75" customHeight="1">
      <c r="A53" s="50" t="s">
        <v>7</v>
      </c>
      <c r="B53" s="50" t="s">
        <v>123</v>
      </c>
      <c r="C53" s="5" t="s">
        <v>7</v>
      </c>
      <c r="D53" s="5" t="s">
        <v>7</v>
      </c>
      <c r="E53" s="5" t="s">
        <v>7</v>
      </c>
      <c r="F53" s="5" t="s">
        <v>7</v>
      </c>
      <c r="G53" s="5" t="s">
        <v>7</v>
      </c>
      <c r="H53" s="5" t="s">
        <v>7</v>
      </c>
      <c r="I53" s="51">
        <f t="shared" si="9" ref="I53:J53">SUBTOTAL(9,I51:I52)</f>
        <v>0</v>
      </c>
      <c r="J53" s="51">
        <f t="shared" si="9"/>
        <v>0</v>
      </c>
    </row>
    <row r="54" outlineLevel="1" collapsed="1" ht="18.75" customHeight="1">
      <c r="A54" s="50" t="s">
        <v>44</v>
      </c>
      <c r="B54" s="50" t="s">
        <v>7</v>
      </c>
      <c r="C54" s="5" t="s">
        <v>7</v>
      </c>
      <c r="D54" s="5" t="s">
        <v>7</v>
      </c>
      <c r="E54" s="5" t="s">
        <v>7</v>
      </c>
      <c r="F54" s="5" t="s">
        <v>7</v>
      </c>
      <c r="G54" s="5" t="s">
        <v>7</v>
      </c>
      <c r="H54" s="5" t="s">
        <v>7</v>
      </c>
      <c r="I54" s="51">
        <f t="shared" si="4" ref="I54:J54">SUBTOTAL(9,I46:I53)</f>
        <v>0</v>
      </c>
      <c r="J54" s="51">
        <f t="shared" si="4"/>
        <v>0</v>
      </c>
    </row>
    <row r="55" ht="18.75" customHeight="1">
      <c r="A55" s="50" t="s">
        <v>45</v>
      </c>
      <c r="B55" s="50" t="s">
        <v>7</v>
      </c>
      <c r="C55" s="5" t="s">
        <v>7</v>
      </c>
      <c r="D55" s="5" t="s">
        <v>7</v>
      </c>
      <c r="E55" s="5" t="s">
        <v>7</v>
      </c>
      <c r="F55" s="5" t="s">
        <v>7</v>
      </c>
      <c r="G55" s="5" t="s">
        <v>7</v>
      </c>
      <c r="H55" s="5" t="s">
        <v>7</v>
      </c>
      <c r="I55" s="51">
        <f t="shared" si="18" ref="I55:J55">SUBTOTAL(9,I4:I54)</f>
        <v>144794.094736842</v>
      </c>
      <c r="J55" s="51">
        <f t="shared" si="18"/>
        <v>-500</v>
      </c>
    </row>
  </sheetData>
  <sheetProtection sheet="1" objects="1" scenarios="1"/>
  <conditionalFormatting sqref="A4:K2325">
    <cfRule type="expression" priority="1" dxfId="3">
      <formula>OR(RIGHT($A4,5)="Total",RIGHT($A4,8)="Yhteensä",RIGHT($A4,6)="Totalt")</formula>
    </cfRule>
  </conditionalFormatting>
  <pageMargins left="0.511811023622047" right="0.511811023622047" top="0.708661417322835" bottom="0.31496062992126" header="0.511811023622047" footer="0.15748031496063"/>
  <pageSetup paperSize="9" scale="65" orientation="portrait" useFirstPageNumber="1" r:id="rId1"/>
  <headerFooter>
    <oddFooter>&amp;C&amp;D 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dimension ref="A1:K56"/>
  <sheetViews>
    <sheetView tabSelected="1" workbookViewId="0">
      <pane xSplit="4" ySplit="3" topLeftCell="E4" activePane="bottomRight" state="frozen"/>
      <selection pane="topLeft" activeCell="D4" sqref="D4"/>
      <selection pane="topRight" activeCell="D4" sqref="D4"/>
      <selection pane="bottomLeft" activeCell="D4" sqref="D4"/>
      <selection pane="bottomRight" activeCell="E4" sqref="E4"/>
    </sheetView>
  </sheetViews>
  <sheetFormatPr defaultColWidth="9.140625" defaultRowHeight="18.75" customHeight="1" outlineLevelRow="3"/>
  <cols>
    <col min="1" max="2" width="19.140625" style="9" customWidth="1"/>
    <col min="3" max="3" width="13.28515625" style="9" customWidth="1"/>
    <col min="4" max="4" width="31.7109375" style="9" customWidth="1"/>
    <col min="5" max="5" width="13.28515625" style="9" customWidth="1"/>
    <col min="6" max="6" width="29.85546875" style="9" customWidth="1"/>
    <col min="7" max="7" width="13.28515625" style="9" customWidth="1"/>
    <col min="8" max="8" width="31.7109375" style="9" customWidth="1"/>
    <col min="9" max="9" width="14" style="2" customWidth="1"/>
    <col min="10" max="10" width="20.5703125" style="2" customWidth="1"/>
    <col min="11" max="11" width="28.140625" style="7" customWidth="1"/>
    <col min="12" max="12" width="9.140625" style="1" customWidth="1"/>
    <col min="13" max="16384" width="9.140625" style="1" customWidth="1"/>
  </cols>
  <sheetData>
    <row r="1" ht="24" customHeight="1">
      <c r="A1" s="10" t="s">
        <v>3</v>
      </c>
      <c r="B1" s="11"/>
      <c r="C1" s="12"/>
      <c r="D1" s="12" t="s">
        <v>4</v>
      </c>
      <c r="E1" s="11"/>
      <c r="F1" s="11"/>
      <c r="G1" s="13"/>
      <c r="H1" s="14"/>
      <c r="I1" s="15"/>
      <c r="J1" s="16"/>
      <c r="K1" s="17"/>
    </row>
    <row r="2" ht="36" customHeight="1">
      <c r="A2" s="20" t="s">
        <v>5</v>
      </c>
      <c r="B2" s="21" t="s">
        <v>7</v>
      </c>
      <c r="C2" s="21" t="s">
        <v>7</v>
      </c>
      <c r="D2" s="22" t="s">
        <v>9</v>
      </c>
      <c r="E2" s="21" t="s">
        <v>7</v>
      </c>
      <c r="F2" s="21" t="s">
        <v>12</v>
      </c>
      <c r="G2" s="23" t="s">
        <v>7</v>
      </c>
      <c r="H2" s="21" t="s">
        <v>28</v>
      </c>
      <c r="I2" s="24" t="s">
        <v>7</v>
      </c>
      <c r="J2" s="25" t="s">
        <v>7</v>
      </c>
      <c r="K2" s="26" t="s">
        <v>7</v>
      </c>
    </row>
    <row r="3" s="3" customFormat="1" ht="26.25" customHeight="1">
      <c r="A3" s="29" t="s">
        <v>8</v>
      </c>
      <c r="B3" s="30" t="s">
        <v>6</v>
      </c>
      <c r="C3" s="30" t="s">
        <v>0</v>
      </c>
      <c r="D3" s="30" t="s">
        <v>10</v>
      </c>
      <c r="E3" s="30" t="s">
        <v>11</v>
      </c>
      <c r="F3" s="30" t="s">
        <v>13</v>
      </c>
      <c r="G3" s="30" t="s">
        <v>1</v>
      </c>
      <c r="H3" s="30" t="s">
        <v>14</v>
      </c>
      <c r="I3" s="31" t="s">
        <v>27</v>
      </c>
      <c r="J3" s="32" t="s">
        <v>32</v>
      </c>
      <c r="K3" s="33" t="s">
        <v>31</v>
      </c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hidden="1" outlineLevel="3" s="2" customFormat="1" ht="18.75" customHeight="1">
      <c r="A4" s="8" t="s">
        <v>57</v>
      </c>
      <c r="B4" s="8" t="s">
        <v>35</v>
      </c>
      <c r="C4" s="8" t="s">
        <v>61</v>
      </c>
      <c r="D4" s="8" t="s">
        <v>68</v>
      </c>
      <c r="E4" s="8" t="s">
        <v>60</v>
      </c>
      <c r="F4" s="8" t="s">
        <v>67</v>
      </c>
      <c r="G4" s="8" t="s">
        <v>87</v>
      </c>
      <c r="H4" s="8" t="s">
        <v>111</v>
      </c>
      <c r="I4" s="2">
        <v>11500</v>
      </c>
      <c r="J4" s="2">
        <v>11500</v>
      </c>
      <c r="K4" s="7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hidden="1" outlineLevel="3" ht="18.75" customHeight="1">
      <c r="A5" s="8" t="s">
        <v>57</v>
      </c>
      <c r="B5" s="8" t="s">
        <v>35</v>
      </c>
      <c r="C5" s="8" t="s">
        <v>60</v>
      </c>
      <c r="D5" s="8" t="s">
        <v>67</v>
      </c>
      <c r="E5" s="8" t="s">
        <v>61</v>
      </c>
      <c r="F5" s="8" t="s">
        <v>68</v>
      </c>
      <c r="G5" s="8" t="s">
        <v>88</v>
      </c>
      <c r="H5" s="8" t="s">
        <v>112</v>
      </c>
      <c r="I5" s="2">
        <v>-11500</v>
      </c>
      <c r="J5" s="2">
        <v>-11500</v>
      </c>
    </row>
    <row r="6" hidden="1" outlineLevel="2" collapsed="1" ht="18.75" customHeight="1">
      <c r="A6" s="52" t="s">
        <v>7</v>
      </c>
      <c r="B6" s="52" t="s">
        <v>36</v>
      </c>
      <c r="C6" s="8" t="s">
        <v>7</v>
      </c>
      <c r="D6" s="8" t="s">
        <v>7</v>
      </c>
      <c r="E6" s="8" t="s">
        <v>7</v>
      </c>
      <c r="F6" s="8" t="s">
        <v>7</v>
      </c>
      <c r="G6" s="8" t="s">
        <v>7</v>
      </c>
      <c r="H6" s="8" t="s">
        <v>7</v>
      </c>
      <c r="I6" s="51">
        <f>SUBTOTAL(9,I4:I5)</f>
        <v>0</v>
      </c>
    </row>
    <row r="7" hidden="1" outlineLevel="3" ht="18.75" customHeight="1">
      <c r="A7" s="8" t="s">
        <v>57</v>
      </c>
      <c r="B7" s="8" t="s">
        <v>39</v>
      </c>
      <c r="C7" s="8" t="s">
        <v>63</v>
      </c>
      <c r="D7" s="8" t="s">
        <v>70</v>
      </c>
      <c r="E7" s="8" t="s">
        <v>60</v>
      </c>
      <c r="F7" s="8" t="s">
        <v>67</v>
      </c>
      <c r="G7" s="8" t="s">
        <v>87</v>
      </c>
      <c r="H7" s="8" t="s">
        <v>111</v>
      </c>
      <c r="I7" s="2">
        <v>14950</v>
      </c>
      <c r="J7" s="2">
        <v>14950</v>
      </c>
    </row>
    <row r="8" hidden="1" outlineLevel="3" ht="18.75" customHeight="1">
      <c r="A8" s="8" t="s">
        <v>57</v>
      </c>
      <c r="B8" s="8" t="s">
        <v>39</v>
      </c>
      <c r="C8" s="8" t="s">
        <v>60</v>
      </c>
      <c r="D8" s="8" t="s">
        <v>67</v>
      </c>
      <c r="E8" s="8" t="s">
        <v>63</v>
      </c>
      <c r="F8" s="8" t="s">
        <v>70</v>
      </c>
      <c r="G8" s="8" t="s">
        <v>88</v>
      </c>
      <c r="H8" s="8" t="s">
        <v>112</v>
      </c>
      <c r="I8" s="2">
        <v>-14950</v>
      </c>
      <c r="J8" s="2">
        <v>-14950</v>
      </c>
    </row>
    <row r="9" hidden="1" outlineLevel="2" collapsed="1" ht="18.75" customHeight="1">
      <c r="A9" s="52" t="s">
        <v>7</v>
      </c>
      <c r="B9" s="52" t="s">
        <v>40</v>
      </c>
      <c r="C9" s="8" t="s">
        <v>7</v>
      </c>
      <c r="D9" s="8" t="s">
        <v>7</v>
      </c>
      <c r="E9" s="8" t="s">
        <v>7</v>
      </c>
      <c r="F9" s="8" t="s">
        <v>7</v>
      </c>
      <c r="G9" s="8" t="s">
        <v>7</v>
      </c>
      <c r="H9" s="8" t="s">
        <v>7</v>
      </c>
      <c r="I9" s="51">
        <f>SUBTOTAL(9,I7:I8)</f>
        <v>0</v>
      </c>
    </row>
    <row r="10" hidden="1" outlineLevel="3" ht="18.75" customHeight="1">
      <c r="A10" s="8" t="s">
        <v>57</v>
      </c>
      <c r="B10" s="8" t="s">
        <v>41</v>
      </c>
      <c r="C10" s="8" t="s">
        <v>64</v>
      </c>
      <c r="D10" s="8" t="s">
        <v>71</v>
      </c>
      <c r="E10" s="8" t="s">
        <v>60</v>
      </c>
      <c r="F10" s="8" t="s">
        <v>67</v>
      </c>
      <c r="G10" s="8" t="s">
        <v>87</v>
      </c>
      <c r="H10" s="8" t="s">
        <v>111</v>
      </c>
      <c r="I10" s="2">
        <v>1083157.8947368423</v>
      </c>
      <c r="J10" s="2">
        <v>1029000</v>
      </c>
    </row>
    <row r="11" hidden="1" outlineLevel="3" ht="18.75" customHeight="1">
      <c r="A11" s="8" t="s">
        <v>57</v>
      </c>
      <c r="B11" s="8" t="s">
        <v>41</v>
      </c>
      <c r="C11" s="8" t="s">
        <v>60</v>
      </c>
      <c r="D11" s="8" t="s">
        <v>67</v>
      </c>
      <c r="E11" s="8" t="s">
        <v>64</v>
      </c>
      <c r="F11" s="8" t="s">
        <v>71</v>
      </c>
      <c r="G11" s="8" t="s">
        <v>88</v>
      </c>
      <c r="H11" s="8" t="s">
        <v>112</v>
      </c>
      <c r="I11" s="2">
        <v>-938383.8</v>
      </c>
      <c r="J11" s="2">
        <v>-938383.8</v>
      </c>
    </row>
    <row r="12" hidden="1" outlineLevel="2" collapsed="1" ht="18.75" customHeight="1">
      <c r="A12" s="52" t="s">
        <v>7</v>
      </c>
      <c r="B12" s="52" t="s">
        <v>42</v>
      </c>
      <c r="C12" s="8" t="s">
        <v>7</v>
      </c>
      <c r="D12" s="8" t="s">
        <v>7</v>
      </c>
      <c r="E12" s="8" t="s">
        <v>7</v>
      </c>
      <c r="F12" s="8" t="s">
        <v>7</v>
      </c>
      <c r="G12" s="8" t="s">
        <v>7</v>
      </c>
      <c r="H12" s="8" t="s">
        <v>7</v>
      </c>
      <c r="I12" s="51">
        <f>SUBTOTAL(9,I10:I11)</f>
        <v>144774.094736842</v>
      </c>
    </row>
    <row r="13" outlineLevel="1" collapsed="1" ht="18.75" customHeight="1">
      <c r="A13" s="52" t="s">
        <v>58</v>
      </c>
      <c r="B13" s="52" t="s">
        <v>7</v>
      </c>
      <c r="C13" s="8" t="s">
        <v>7</v>
      </c>
      <c r="D13" s="8" t="s">
        <v>7</v>
      </c>
      <c r="E13" s="8" t="s">
        <v>7</v>
      </c>
      <c r="F13" s="8" t="s">
        <v>7</v>
      </c>
      <c r="G13" s="8" t="s">
        <v>7</v>
      </c>
      <c r="H13" s="8" t="s">
        <v>7</v>
      </c>
      <c r="I13" s="51">
        <f>SUBTOTAL(9,I4:I12)</f>
        <v>144774.094736842</v>
      </c>
    </row>
    <row r="14" hidden="1" outlineLevel="3" ht="18.75" customHeight="1">
      <c r="A14" s="8" t="s">
        <v>46</v>
      </c>
      <c r="B14" s="8" t="s">
        <v>33</v>
      </c>
      <c r="C14" s="8" t="s">
        <v>59</v>
      </c>
      <c r="D14" s="8" t="s">
        <v>66</v>
      </c>
      <c r="E14" s="8" t="s">
        <v>60</v>
      </c>
      <c r="F14" s="8" t="s">
        <v>67</v>
      </c>
      <c r="G14" s="8" t="s">
        <v>73</v>
      </c>
      <c r="H14" s="8" t="s">
        <v>98</v>
      </c>
      <c r="I14" s="2">
        <v>500000</v>
      </c>
      <c r="J14" s="2">
        <v>500000</v>
      </c>
    </row>
    <row r="15" hidden="1" outlineLevel="3" ht="18.75" customHeight="1">
      <c r="A15" s="8" t="s">
        <v>46</v>
      </c>
      <c r="B15" s="8" t="s">
        <v>33</v>
      </c>
      <c r="C15" s="8" t="s">
        <v>60</v>
      </c>
      <c r="D15" s="8" t="s">
        <v>67</v>
      </c>
      <c r="E15" s="8" t="s">
        <v>59</v>
      </c>
      <c r="F15" s="8" t="s">
        <v>66</v>
      </c>
      <c r="G15" s="8" t="s">
        <v>74</v>
      </c>
      <c r="H15" s="8" t="s">
        <v>99</v>
      </c>
      <c r="I15" s="2">
        <v>-500000</v>
      </c>
      <c r="J15" s="2">
        <v>-500000</v>
      </c>
    </row>
    <row r="16" hidden="1" outlineLevel="2" collapsed="1" ht="18.75" customHeight="1">
      <c r="A16" s="52" t="s">
        <v>7</v>
      </c>
      <c r="B16" s="52" t="s">
        <v>34</v>
      </c>
      <c r="C16" s="8" t="s">
        <v>7</v>
      </c>
      <c r="D16" s="8" t="s">
        <v>7</v>
      </c>
      <c r="E16" s="8" t="s">
        <v>7</v>
      </c>
      <c r="F16" s="8" t="s">
        <v>7</v>
      </c>
      <c r="G16" s="8" t="s">
        <v>7</v>
      </c>
      <c r="H16" s="8" t="s">
        <v>7</v>
      </c>
      <c r="I16" s="51">
        <f>SUBTOTAL(9,I14:I15)</f>
        <v>0</v>
      </c>
    </row>
    <row r="17" outlineLevel="1" collapsed="1" ht="18.75" customHeight="1">
      <c r="A17" s="52" t="s">
        <v>47</v>
      </c>
      <c r="B17" s="52" t="s">
        <v>7</v>
      </c>
      <c r="C17" s="8" t="s">
        <v>7</v>
      </c>
      <c r="D17" s="8" t="s">
        <v>7</v>
      </c>
      <c r="E17" s="8" t="s">
        <v>7</v>
      </c>
      <c r="F17" s="8" t="s">
        <v>7</v>
      </c>
      <c r="G17" s="8" t="s">
        <v>7</v>
      </c>
      <c r="H17" s="8" t="s">
        <v>7</v>
      </c>
      <c r="I17" s="51">
        <f>SUBTOTAL(9,I14:I16)</f>
        <v>0</v>
      </c>
    </row>
    <row r="18" hidden="1" outlineLevel="3" ht="18.75" customHeight="1">
      <c r="A18" s="8" t="s">
        <v>48</v>
      </c>
      <c r="B18" s="8" t="s">
        <v>33</v>
      </c>
      <c r="C18" s="8" t="s">
        <v>59</v>
      </c>
      <c r="D18" s="8" t="s">
        <v>66</v>
      </c>
      <c r="E18" s="8" t="s">
        <v>60</v>
      </c>
      <c r="F18" s="8" t="s">
        <v>67</v>
      </c>
      <c r="G18" s="8" t="s">
        <v>75</v>
      </c>
      <c r="H18" s="8" t="s">
        <v>100</v>
      </c>
      <c r="I18" s="2">
        <v>60000</v>
      </c>
      <c r="J18" s="2">
        <v>60000</v>
      </c>
    </row>
    <row r="19" hidden="1" outlineLevel="3" ht="18.75" customHeight="1">
      <c r="A19" s="8" t="s">
        <v>48</v>
      </c>
      <c r="B19" s="8" t="s">
        <v>33</v>
      </c>
      <c r="C19" s="8" t="s">
        <v>60</v>
      </c>
      <c r="D19" s="8" t="s">
        <v>67</v>
      </c>
      <c r="E19" s="8" t="s">
        <v>59</v>
      </c>
      <c r="F19" s="8" t="s">
        <v>66</v>
      </c>
      <c r="G19" s="8" t="s">
        <v>76</v>
      </c>
      <c r="H19" s="8" t="s">
        <v>101</v>
      </c>
      <c r="I19" s="2">
        <v>-60000</v>
      </c>
      <c r="J19" s="2">
        <v>-60000</v>
      </c>
    </row>
    <row r="20" hidden="1" outlineLevel="2" collapsed="1" ht="18.75" customHeight="1">
      <c r="A20" s="52" t="s">
        <v>7</v>
      </c>
      <c r="B20" s="52" t="s">
        <v>34</v>
      </c>
      <c r="C20" s="8" t="s">
        <v>7</v>
      </c>
      <c r="D20" s="8" t="s">
        <v>7</v>
      </c>
      <c r="E20" s="8" t="s">
        <v>7</v>
      </c>
      <c r="F20" s="8" t="s">
        <v>7</v>
      </c>
      <c r="G20" s="8" t="s">
        <v>7</v>
      </c>
      <c r="H20" s="8" t="s">
        <v>7</v>
      </c>
      <c r="I20" s="51">
        <f>SUBTOTAL(9,I18:I19)</f>
        <v>0</v>
      </c>
    </row>
    <row r="21" hidden="1" outlineLevel="3" ht="18.75" customHeight="1">
      <c r="A21" s="8" t="s">
        <v>48</v>
      </c>
      <c r="B21" s="8" t="s">
        <v>39</v>
      </c>
      <c r="C21" s="8" t="s">
        <v>63</v>
      </c>
      <c r="D21" s="8" t="s">
        <v>70</v>
      </c>
      <c r="E21" s="8" t="s">
        <v>60</v>
      </c>
      <c r="F21" s="8" t="s">
        <v>67</v>
      </c>
      <c r="G21" s="8" t="s">
        <v>76</v>
      </c>
      <c r="H21" s="8" t="s">
        <v>101</v>
      </c>
      <c r="I21" s="2">
        <v>-50000</v>
      </c>
      <c r="J21" s="2">
        <v>-50000</v>
      </c>
    </row>
    <row r="22" hidden="1" outlineLevel="3" ht="18.75" customHeight="1">
      <c r="A22" s="8" t="s">
        <v>48</v>
      </c>
      <c r="B22" s="8" t="s">
        <v>39</v>
      </c>
      <c r="C22" s="8" t="s">
        <v>63</v>
      </c>
      <c r="D22" s="8" t="s">
        <v>70</v>
      </c>
      <c r="E22" s="8" t="s">
        <v>60</v>
      </c>
      <c r="F22" s="8" t="s">
        <v>67</v>
      </c>
      <c r="G22" s="8" t="s">
        <v>75</v>
      </c>
      <c r="H22" s="8" t="s">
        <v>100</v>
      </c>
      <c r="I22" s="2">
        <v>150000</v>
      </c>
      <c r="J22" s="2">
        <v>150000</v>
      </c>
    </row>
    <row r="23" hidden="1" outlineLevel="3" ht="18.75" customHeight="1">
      <c r="A23" s="8" t="s">
        <v>48</v>
      </c>
      <c r="B23" s="8" t="s">
        <v>39</v>
      </c>
      <c r="C23" s="8" t="s">
        <v>63</v>
      </c>
      <c r="D23" s="8" t="s">
        <v>70</v>
      </c>
      <c r="E23" s="8" t="s">
        <v>60</v>
      </c>
      <c r="F23" s="8" t="s">
        <v>67</v>
      </c>
      <c r="G23" s="8" t="s">
        <v>93</v>
      </c>
      <c r="H23" s="8" t="s">
        <v>117</v>
      </c>
      <c r="I23" s="2">
        <v>0</v>
      </c>
      <c r="J23" s="2">
        <v>0</v>
      </c>
    </row>
    <row r="24" hidden="1" outlineLevel="3" ht="18.75" customHeight="1">
      <c r="A24" s="8" t="s">
        <v>48</v>
      </c>
      <c r="B24" s="8" t="s">
        <v>39</v>
      </c>
      <c r="C24" s="8" t="s">
        <v>60</v>
      </c>
      <c r="D24" s="8" t="s">
        <v>67</v>
      </c>
      <c r="E24" s="8" t="s">
        <v>63</v>
      </c>
      <c r="F24" s="8" t="s">
        <v>70</v>
      </c>
      <c r="G24" s="8" t="s">
        <v>76</v>
      </c>
      <c r="H24" s="8" t="s">
        <v>101</v>
      </c>
      <c r="I24" s="2">
        <v>-150000</v>
      </c>
      <c r="J24" s="2">
        <v>-150000</v>
      </c>
    </row>
    <row r="25" hidden="1" outlineLevel="3" ht="18.75" customHeight="1">
      <c r="A25" s="8" t="s">
        <v>48</v>
      </c>
      <c r="B25" s="8" t="s">
        <v>39</v>
      </c>
      <c r="C25" s="8" t="s">
        <v>60</v>
      </c>
      <c r="D25" s="8" t="s">
        <v>67</v>
      </c>
      <c r="E25" s="8" t="s">
        <v>63</v>
      </c>
      <c r="F25" s="8" t="s">
        <v>70</v>
      </c>
      <c r="G25" s="8" t="s">
        <v>75</v>
      </c>
      <c r="H25" s="8" t="s">
        <v>100</v>
      </c>
      <c r="I25" s="2">
        <v>50000</v>
      </c>
      <c r="J25" s="2">
        <v>50000</v>
      </c>
    </row>
    <row r="26" hidden="1" outlineLevel="2" collapsed="1" ht="18.75" customHeight="1">
      <c r="A26" s="52" t="s">
        <v>7</v>
      </c>
      <c r="B26" s="52" t="s">
        <v>40</v>
      </c>
      <c r="C26" s="8" t="s">
        <v>7</v>
      </c>
      <c r="D26" s="8" t="s">
        <v>7</v>
      </c>
      <c r="E26" s="8" t="s">
        <v>7</v>
      </c>
      <c r="F26" s="8" t="s">
        <v>7</v>
      </c>
      <c r="G26" s="8" t="s">
        <v>7</v>
      </c>
      <c r="H26" s="8" t="s">
        <v>7</v>
      </c>
      <c r="I26" s="51">
        <f>SUBTOTAL(9,I21:I25)</f>
        <v>0</v>
      </c>
    </row>
    <row r="27" hidden="1" outlineLevel="3" ht="18.75" customHeight="1">
      <c r="A27" s="8" t="s">
        <v>48</v>
      </c>
      <c r="B27" s="8" t="s">
        <v>43</v>
      </c>
      <c r="C27" s="8" t="s">
        <v>65</v>
      </c>
      <c r="D27" s="8" t="s">
        <v>72</v>
      </c>
      <c r="E27" s="8" t="s">
        <v>60</v>
      </c>
      <c r="F27" s="8" t="s">
        <v>67</v>
      </c>
      <c r="G27" s="8" t="s">
        <v>95</v>
      </c>
      <c r="H27" s="8" t="s">
        <v>119</v>
      </c>
      <c r="I27" s="2">
        <v>10000</v>
      </c>
      <c r="J27" s="2">
        <v>10000</v>
      </c>
    </row>
    <row r="28" hidden="1" outlineLevel="3" ht="18.75" customHeight="1">
      <c r="A28" s="8" t="s">
        <v>48</v>
      </c>
      <c r="B28" s="8" t="s">
        <v>43</v>
      </c>
      <c r="C28" s="8" t="s">
        <v>65</v>
      </c>
      <c r="D28" s="8" t="s">
        <v>72</v>
      </c>
      <c r="E28" s="8" t="s">
        <v>60</v>
      </c>
      <c r="F28" s="8" t="s">
        <v>67</v>
      </c>
      <c r="G28" s="8" t="s">
        <v>75</v>
      </c>
      <c r="H28" s="8" t="s">
        <v>100</v>
      </c>
      <c r="I28" s="2">
        <v>20000</v>
      </c>
      <c r="J28" s="2">
        <v>20000</v>
      </c>
    </row>
    <row r="29" hidden="1" outlineLevel="3" ht="18.75" customHeight="1">
      <c r="A29" s="8" t="s">
        <v>48</v>
      </c>
      <c r="B29" s="8" t="s">
        <v>43</v>
      </c>
      <c r="C29" s="8" t="s">
        <v>60</v>
      </c>
      <c r="D29" s="8" t="s">
        <v>67</v>
      </c>
      <c r="E29" s="8" t="s">
        <v>65</v>
      </c>
      <c r="F29" s="8" t="s">
        <v>72</v>
      </c>
      <c r="G29" s="8" t="s">
        <v>76</v>
      </c>
      <c r="H29" s="8" t="s">
        <v>101</v>
      </c>
      <c r="I29" s="2">
        <v>-20000</v>
      </c>
      <c r="J29" s="2">
        <v>-20000</v>
      </c>
    </row>
    <row r="30" hidden="1" outlineLevel="2" collapsed="1" ht="18.75" customHeight="1">
      <c r="A30" s="52" t="s">
        <v>7</v>
      </c>
      <c r="B30" s="52" t="s">
        <v>44</v>
      </c>
      <c r="C30" s="8" t="s">
        <v>7</v>
      </c>
      <c r="D30" s="8" t="s">
        <v>7</v>
      </c>
      <c r="E30" s="8" t="s">
        <v>7</v>
      </c>
      <c r="F30" s="8" t="s">
        <v>7</v>
      </c>
      <c r="G30" s="8" t="s">
        <v>7</v>
      </c>
      <c r="H30" s="8" t="s">
        <v>7</v>
      </c>
      <c r="I30" s="51">
        <f>SUBTOTAL(9,I27:I29)</f>
        <v>10000</v>
      </c>
    </row>
    <row r="31" outlineLevel="1" collapsed="1" ht="18.75" customHeight="1">
      <c r="A31" s="52" t="s">
        <v>49</v>
      </c>
      <c r="B31" s="52" t="s">
        <v>7</v>
      </c>
      <c r="C31" s="8" t="s">
        <v>7</v>
      </c>
      <c r="D31" s="8" t="s">
        <v>7</v>
      </c>
      <c r="E31" s="8" t="s">
        <v>7</v>
      </c>
      <c r="F31" s="8" t="s">
        <v>7</v>
      </c>
      <c r="G31" s="8" t="s">
        <v>7</v>
      </c>
      <c r="H31" s="8" t="s">
        <v>7</v>
      </c>
      <c r="I31" s="51">
        <f>SUBTOTAL(9,I18:I30)</f>
        <v>10000</v>
      </c>
    </row>
    <row r="32" hidden="1" outlineLevel="3" ht="18.75" customHeight="1">
      <c r="A32" s="8" t="s">
        <v>50</v>
      </c>
      <c r="B32" s="8" t="s">
        <v>33</v>
      </c>
      <c r="C32" s="8" t="s">
        <v>60</v>
      </c>
      <c r="D32" s="8" t="s">
        <v>67</v>
      </c>
      <c r="E32" s="8" t="s">
        <v>59</v>
      </c>
      <c r="F32" s="8" t="s">
        <v>66</v>
      </c>
      <c r="G32" s="8" t="s">
        <v>77</v>
      </c>
      <c r="H32" s="8" t="s">
        <v>102</v>
      </c>
      <c r="I32" s="2">
        <v>60000</v>
      </c>
      <c r="J32" s="2">
        <v>60000</v>
      </c>
    </row>
    <row r="33" hidden="1" outlineLevel="2" collapsed="1" ht="18.75" customHeight="1">
      <c r="A33" s="52" t="s">
        <v>7</v>
      </c>
      <c r="B33" s="52" t="s">
        <v>34</v>
      </c>
      <c r="C33" s="8" t="s">
        <v>7</v>
      </c>
      <c r="D33" s="8" t="s">
        <v>7</v>
      </c>
      <c r="E33" s="8" t="s">
        <v>7</v>
      </c>
      <c r="F33" s="8" t="s">
        <v>7</v>
      </c>
      <c r="G33" s="8" t="s">
        <v>7</v>
      </c>
      <c r="H33" s="8" t="s">
        <v>7</v>
      </c>
      <c r="I33" s="51">
        <f>SUBTOTAL(9,I32:I32)</f>
        <v>60000</v>
      </c>
    </row>
    <row r="34" outlineLevel="1" collapsed="1" ht="18.75" customHeight="1">
      <c r="A34" s="52" t="s">
        <v>51</v>
      </c>
      <c r="B34" s="52" t="s">
        <v>7</v>
      </c>
      <c r="C34" s="8" t="s">
        <v>7</v>
      </c>
      <c r="D34" s="8" t="s">
        <v>7</v>
      </c>
      <c r="E34" s="8" t="s">
        <v>7</v>
      </c>
      <c r="F34" s="8" t="s">
        <v>7</v>
      </c>
      <c r="G34" s="8" t="s">
        <v>7</v>
      </c>
      <c r="H34" s="8" t="s">
        <v>7</v>
      </c>
      <c r="I34" s="51">
        <f>SUBTOTAL(9,I32:I33)</f>
        <v>60000</v>
      </c>
    </row>
    <row r="35" hidden="1" outlineLevel="3" ht="18.75" customHeight="1">
      <c r="A35" s="8" t="s">
        <v>54</v>
      </c>
      <c r="B35" s="8" t="s">
        <v>33</v>
      </c>
      <c r="C35" s="8" t="s">
        <v>59</v>
      </c>
      <c r="D35" s="8" t="s">
        <v>66</v>
      </c>
      <c r="E35" s="8" t="s">
        <v>60</v>
      </c>
      <c r="F35" s="8" t="s">
        <v>67</v>
      </c>
      <c r="G35" s="8" t="s">
        <v>82</v>
      </c>
      <c r="H35" s="8" t="s">
        <v>107</v>
      </c>
      <c r="I35" s="2">
        <v>-60000</v>
      </c>
      <c r="J35" s="2">
        <v>-60000</v>
      </c>
    </row>
    <row r="36" hidden="1" outlineLevel="2" collapsed="1" ht="18.75" customHeight="1">
      <c r="A36" s="52" t="s">
        <v>7</v>
      </c>
      <c r="B36" s="52" t="s">
        <v>34</v>
      </c>
      <c r="C36" s="8" t="s">
        <v>7</v>
      </c>
      <c r="D36" s="8" t="s">
        <v>7</v>
      </c>
      <c r="E36" s="8" t="s">
        <v>7</v>
      </c>
      <c r="F36" s="8" t="s">
        <v>7</v>
      </c>
      <c r="G36" s="8" t="s">
        <v>7</v>
      </c>
      <c r="H36" s="8" t="s">
        <v>7</v>
      </c>
      <c r="I36" s="51">
        <f>SUBTOTAL(9,I35:I35)</f>
        <v>-60000</v>
      </c>
    </row>
    <row r="37" hidden="1" outlineLevel="3" ht="18.75" customHeight="1">
      <c r="A37" s="8" t="s">
        <v>54</v>
      </c>
      <c r="B37" s="8" t="s">
        <v>35</v>
      </c>
      <c r="C37" s="8" t="s">
        <v>61</v>
      </c>
      <c r="D37" s="8" t="s">
        <v>68</v>
      </c>
      <c r="E37" s="8" t="s">
        <v>60</v>
      </c>
      <c r="F37" s="8" t="s">
        <v>67</v>
      </c>
      <c r="G37" s="8" t="s">
        <v>90</v>
      </c>
      <c r="H37" s="8" t="s">
        <v>114</v>
      </c>
      <c r="I37" s="2">
        <v>0</v>
      </c>
      <c r="J37" s="2">
        <v>0</v>
      </c>
    </row>
    <row r="38" hidden="1" outlineLevel="3" ht="18.75" customHeight="1">
      <c r="A38" s="8" t="s">
        <v>54</v>
      </c>
      <c r="B38" s="8" t="s">
        <v>35</v>
      </c>
      <c r="C38" s="8" t="s">
        <v>61</v>
      </c>
      <c r="D38" s="8" t="s">
        <v>68</v>
      </c>
      <c r="E38" s="8" t="s">
        <v>60</v>
      </c>
      <c r="F38" s="8" t="s">
        <v>67</v>
      </c>
      <c r="G38" s="8" t="s">
        <v>91</v>
      </c>
      <c r="H38" s="8" t="s">
        <v>115</v>
      </c>
      <c r="I38" s="2">
        <v>0</v>
      </c>
      <c r="J38" s="2">
        <v>0</v>
      </c>
    </row>
    <row r="39" hidden="1" outlineLevel="3" ht="18.75" customHeight="1">
      <c r="A39" s="8" t="s">
        <v>54</v>
      </c>
      <c r="B39" s="8" t="s">
        <v>35</v>
      </c>
      <c r="C39" s="8" t="s">
        <v>60</v>
      </c>
      <c r="D39" s="8" t="s">
        <v>67</v>
      </c>
      <c r="E39" s="8" t="s">
        <v>61</v>
      </c>
      <c r="F39" s="8" t="s">
        <v>68</v>
      </c>
      <c r="G39" s="8" t="s">
        <v>90</v>
      </c>
      <c r="H39" s="8" t="s">
        <v>114</v>
      </c>
      <c r="I39" s="2">
        <v>0</v>
      </c>
      <c r="J39" s="2">
        <v>0</v>
      </c>
    </row>
    <row r="40" hidden="1" outlineLevel="2" collapsed="1" ht="18.75" customHeight="1">
      <c r="A40" s="52" t="s">
        <v>7</v>
      </c>
      <c r="B40" s="52" t="s">
        <v>36</v>
      </c>
      <c r="C40" s="8" t="s">
        <v>7</v>
      </c>
      <c r="D40" s="8" t="s">
        <v>7</v>
      </c>
      <c r="E40" s="8" t="s">
        <v>7</v>
      </c>
      <c r="F40" s="8" t="s">
        <v>7</v>
      </c>
      <c r="G40" s="8" t="s">
        <v>7</v>
      </c>
      <c r="H40" s="8" t="s">
        <v>7</v>
      </c>
      <c r="I40" s="51">
        <f>SUBTOTAL(9,I37:I39)</f>
        <v>0</v>
      </c>
    </row>
    <row r="41" hidden="1" outlineLevel="3" ht="18.75" customHeight="1">
      <c r="A41" s="8" t="s">
        <v>54</v>
      </c>
      <c r="B41" s="8" t="s">
        <v>37</v>
      </c>
      <c r="C41" s="8" t="s">
        <v>62</v>
      </c>
      <c r="D41" s="8" t="s">
        <v>69</v>
      </c>
      <c r="E41" s="8" t="s">
        <v>60</v>
      </c>
      <c r="F41" s="8" t="s">
        <v>67</v>
      </c>
      <c r="G41" s="8" t="s">
        <v>91</v>
      </c>
      <c r="H41" s="8" t="s">
        <v>115</v>
      </c>
      <c r="I41" s="2">
        <v>0</v>
      </c>
      <c r="J41" s="2">
        <v>0</v>
      </c>
    </row>
    <row r="42" hidden="1" outlineLevel="3" ht="18.75" customHeight="1">
      <c r="A42" s="8" t="s">
        <v>54</v>
      </c>
      <c r="B42" s="8" t="s">
        <v>37</v>
      </c>
      <c r="C42" s="8" t="s">
        <v>60</v>
      </c>
      <c r="D42" s="8" t="s">
        <v>67</v>
      </c>
      <c r="E42" s="8" t="s">
        <v>62</v>
      </c>
      <c r="F42" s="8" t="s">
        <v>69</v>
      </c>
      <c r="G42" s="8" t="s">
        <v>90</v>
      </c>
      <c r="H42" s="8" t="s">
        <v>114</v>
      </c>
      <c r="I42" s="2">
        <v>1020</v>
      </c>
      <c r="J42" s="2">
        <v>1020</v>
      </c>
    </row>
    <row r="43" hidden="1" outlineLevel="3" ht="18.75" customHeight="1">
      <c r="A43" s="8" t="s">
        <v>54</v>
      </c>
      <c r="B43" s="8" t="s">
        <v>37</v>
      </c>
      <c r="C43" s="8" t="s">
        <v>60</v>
      </c>
      <c r="D43" s="8" t="s">
        <v>67</v>
      </c>
      <c r="E43" s="8" t="s">
        <v>62</v>
      </c>
      <c r="F43" s="8" t="s">
        <v>69</v>
      </c>
      <c r="G43" s="8" t="s">
        <v>92</v>
      </c>
      <c r="H43" s="8" t="s">
        <v>116</v>
      </c>
      <c r="I43" s="2">
        <v>-1000</v>
      </c>
      <c r="J43" s="2">
        <v>-1000</v>
      </c>
    </row>
    <row r="44" hidden="1" outlineLevel="2" collapsed="1" ht="18.75" customHeight="1">
      <c r="A44" s="52" t="s">
        <v>7</v>
      </c>
      <c r="B44" s="52" t="s">
        <v>38</v>
      </c>
      <c r="C44" s="8" t="s">
        <v>7</v>
      </c>
      <c r="D44" s="8" t="s">
        <v>7</v>
      </c>
      <c r="E44" s="8" t="s">
        <v>7</v>
      </c>
      <c r="F44" s="8" t="s">
        <v>7</v>
      </c>
      <c r="G44" s="8" t="s">
        <v>7</v>
      </c>
      <c r="H44" s="8" t="s">
        <v>7</v>
      </c>
      <c r="I44" s="51">
        <f>SUBTOTAL(9,I41:I43)</f>
        <v>20</v>
      </c>
    </row>
    <row r="45" hidden="1" outlineLevel="3" ht="18.75" customHeight="1">
      <c r="A45" s="8" t="s">
        <v>54</v>
      </c>
      <c r="B45" s="8" t="s">
        <v>39</v>
      </c>
      <c r="C45" s="8" t="s">
        <v>63</v>
      </c>
      <c r="D45" s="8" t="s">
        <v>70</v>
      </c>
      <c r="E45" s="8" t="s">
        <v>60</v>
      </c>
      <c r="F45" s="8" t="s">
        <v>67</v>
      </c>
      <c r="G45" s="8" t="s">
        <v>91</v>
      </c>
      <c r="H45" s="8" t="s">
        <v>115</v>
      </c>
      <c r="I45" s="2">
        <v>0</v>
      </c>
      <c r="J45" s="2">
        <v>0</v>
      </c>
    </row>
    <row r="46" hidden="1" outlineLevel="3" ht="18.75" customHeight="1">
      <c r="A46" s="8" t="s">
        <v>54</v>
      </c>
      <c r="B46" s="8" t="s">
        <v>39</v>
      </c>
      <c r="C46" s="8" t="s">
        <v>60</v>
      </c>
      <c r="D46" s="8" t="s">
        <v>67</v>
      </c>
      <c r="E46" s="8" t="s">
        <v>63</v>
      </c>
      <c r="F46" s="8" t="s">
        <v>70</v>
      </c>
      <c r="G46" s="8" t="s">
        <v>90</v>
      </c>
      <c r="H46" s="8" t="s">
        <v>114</v>
      </c>
      <c r="I46" s="2">
        <v>0</v>
      </c>
      <c r="J46" s="2">
        <v>0</v>
      </c>
    </row>
    <row r="47" hidden="1" outlineLevel="2" collapsed="1" ht="18.75" customHeight="1">
      <c r="A47" s="52" t="s">
        <v>7</v>
      </c>
      <c r="B47" s="52" t="s">
        <v>40</v>
      </c>
      <c r="C47" s="8" t="s">
        <v>7</v>
      </c>
      <c r="D47" s="8" t="s">
        <v>7</v>
      </c>
      <c r="E47" s="8" t="s">
        <v>7</v>
      </c>
      <c r="F47" s="8" t="s">
        <v>7</v>
      </c>
      <c r="G47" s="8" t="s">
        <v>7</v>
      </c>
      <c r="H47" s="8" t="s">
        <v>7</v>
      </c>
      <c r="I47" s="51">
        <f>SUBTOTAL(9,I45:I46)</f>
        <v>0</v>
      </c>
    </row>
    <row r="48" hidden="1" outlineLevel="3" ht="18.75" customHeight="1">
      <c r="A48" s="8" t="s">
        <v>54</v>
      </c>
      <c r="B48" s="8" t="s">
        <v>41</v>
      </c>
      <c r="C48" s="8" t="s">
        <v>64</v>
      </c>
      <c r="D48" s="8" t="s">
        <v>71</v>
      </c>
      <c r="E48" s="8" t="s">
        <v>60</v>
      </c>
      <c r="F48" s="8" t="s">
        <v>67</v>
      </c>
      <c r="G48" s="8" t="s">
        <v>90</v>
      </c>
      <c r="H48" s="8" t="s">
        <v>114</v>
      </c>
      <c r="I48" s="2">
        <v>0</v>
      </c>
      <c r="J48" s="2">
        <v>0</v>
      </c>
    </row>
    <row r="49" hidden="1" outlineLevel="3" ht="18.75" customHeight="1">
      <c r="A49" s="8" t="s">
        <v>54</v>
      </c>
      <c r="B49" s="8" t="s">
        <v>41</v>
      </c>
      <c r="C49" s="8" t="s">
        <v>60</v>
      </c>
      <c r="D49" s="8" t="s">
        <v>67</v>
      </c>
      <c r="E49" s="8" t="s">
        <v>64</v>
      </c>
      <c r="F49" s="8" t="s">
        <v>71</v>
      </c>
      <c r="G49" s="8" t="s">
        <v>91</v>
      </c>
      <c r="H49" s="8" t="s">
        <v>115</v>
      </c>
      <c r="I49" s="2">
        <v>0</v>
      </c>
      <c r="J49" s="2">
        <v>0</v>
      </c>
    </row>
    <row r="50" hidden="1" outlineLevel="2" collapsed="1" ht="18.75" customHeight="1">
      <c r="A50" s="52" t="s">
        <v>7</v>
      </c>
      <c r="B50" s="52" t="s">
        <v>42</v>
      </c>
      <c r="C50" s="8" t="s">
        <v>7</v>
      </c>
      <c r="D50" s="8" t="s">
        <v>7</v>
      </c>
      <c r="E50" s="8" t="s">
        <v>7</v>
      </c>
      <c r="F50" s="8" t="s">
        <v>7</v>
      </c>
      <c r="G50" s="8" t="s">
        <v>7</v>
      </c>
      <c r="H50" s="8" t="s">
        <v>7</v>
      </c>
      <c r="I50" s="51">
        <f>SUBTOTAL(9,I48:I49)</f>
        <v>0</v>
      </c>
    </row>
    <row r="51" hidden="1" outlineLevel="3" ht="18.75" customHeight="1">
      <c r="A51" s="8" t="s">
        <v>54</v>
      </c>
      <c r="B51" s="8" t="s">
        <v>43</v>
      </c>
      <c r="C51" s="8" t="s">
        <v>65</v>
      </c>
      <c r="D51" s="8" t="s">
        <v>72</v>
      </c>
      <c r="E51" s="8" t="s">
        <v>60</v>
      </c>
      <c r="F51" s="8" t="s">
        <v>67</v>
      </c>
      <c r="G51" s="8" t="s">
        <v>96</v>
      </c>
      <c r="H51" s="8" t="s">
        <v>120</v>
      </c>
      <c r="I51" s="2">
        <v>-20000</v>
      </c>
      <c r="J51" s="2">
        <v>-20000</v>
      </c>
    </row>
    <row r="52" hidden="1" outlineLevel="3" ht="18.75" customHeight="1">
      <c r="A52" s="8" t="s">
        <v>54</v>
      </c>
      <c r="B52" s="8" t="s">
        <v>43</v>
      </c>
      <c r="C52" s="8" t="s">
        <v>65</v>
      </c>
      <c r="D52" s="8" t="s">
        <v>72</v>
      </c>
      <c r="E52" s="8" t="s">
        <v>60</v>
      </c>
      <c r="F52" s="8" t="s">
        <v>67</v>
      </c>
      <c r="G52" s="8" t="s">
        <v>97</v>
      </c>
      <c r="H52" s="8" t="s">
        <v>121</v>
      </c>
      <c r="I52" s="2">
        <v>-10000</v>
      </c>
      <c r="J52" s="2">
        <v>-10000</v>
      </c>
    </row>
    <row r="53" hidden="1" outlineLevel="3" ht="18.75" customHeight="1">
      <c r="A53" s="8" t="s">
        <v>54</v>
      </c>
      <c r="B53" s="8" t="s">
        <v>43</v>
      </c>
      <c r="C53" s="8" t="s">
        <v>60</v>
      </c>
      <c r="D53" s="8" t="s">
        <v>67</v>
      </c>
      <c r="E53" s="8" t="s">
        <v>65</v>
      </c>
      <c r="F53" s="8" t="s">
        <v>72</v>
      </c>
      <c r="G53" s="8" t="s">
        <v>90</v>
      </c>
      <c r="H53" s="8" t="s">
        <v>114</v>
      </c>
      <c r="I53" s="2">
        <v>20000</v>
      </c>
      <c r="J53" s="2">
        <v>20000</v>
      </c>
    </row>
    <row r="54" hidden="1" outlineLevel="2" collapsed="1" ht="18.75" customHeight="1">
      <c r="A54" s="52" t="s">
        <v>7</v>
      </c>
      <c r="B54" s="52" t="s">
        <v>44</v>
      </c>
      <c r="C54" s="8" t="s">
        <v>7</v>
      </c>
      <c r="D54" s="8" t="s">
        <v>7</v>
      </c>
      <c r="E54" s="8" t="s">
        <v>7</v>
      </c>
      <c r="F54" s="8" t="s">
        <v>7</v>
      </c>
      <c r="G54" s="8" t="s">
        <v>7</v>
      </c>
      <c r="H54" s="8" t="s">
        <v>7</v>
      </c>
      <c r="I54" s="51">
        <f>SUBTOTAL(9,I51:I53)</f>
        <v>-10000</v>
      </c>
    </row>
    <row r="55" outlineLevel="1" collapsed="1" ht="18.75" customHeight="1">
      <c r="A55" s="52" t="s">
        <v>55</v>
      </c>
      <c r="B55" s="52" t="s">
        <v>7</v>
      </c>
      <c r="C55" s="8" t="s">
        <v>7</v>
      </c>
      <c r="D55" s="8" t="s">
        <v>7</v>
      </c>
      <c r="E55" s="8" t="s">
        <v>7</v>
      </c>
      <c r="F55" s="8" t="s">
        <v>7</v>
      </c>
      <c r="G55" s="8" t="s">
        <v>7</v>
      </c>
      <c r="H55" s="8" t="s">
        <v>7</v>
      </c>
      <c r="I55" s="51">
        <f>SUBTOTAL(9,I35:I54)</f>
        <v>-69980</v>
      </c>
    </row>
    <row r="56" ht="18.75" customHeight="1">
      <c r="A56" s="52" t="s">
        <v>45</v>
      </c>
      <c r="B56" s="52" t="s">
        <v>7</v>
      </c>
      <c r="C56" s="8" t="s">
        <v>7</v>
      </c>
      <c r="D56" s="8" t="s">
        <v>7</v>
      </c>
      <c r="E56" s="8" t="s">
        <v>7</v>
      </c>
      <c r="F56" s="8" t="s">
        <v>7</v>
      </c>
      <c r="G56" s="8" t="s">
        <v>7</v>
      </c>
      <c r="H56" s="8" t="s">
        <v>7</v>
      </c>
      <c r="I56" s="51">
        <f>SUBTOTAL(9,I4:I55)</f>
        <v>144794.094736842</v>
      </c>
    </row>
  </sheetData>
  <sheetProtection sheet="1" objects="1" scenarios="1"/>
  <conditionalFormatting sqref="A4:K4550">
    <cfRule type="expression" priority="1" dxfId="2">
      <formula>OR(RIGHT($A4,5)="Total",RIGHT($A4,8)="Yhteensä",RIGHT($A4,6)="Totalt")</formula>
    </cfRule>
  </conditionalFormatting>
  <pageMargins left="0.511811023622047" right="0.511811023622047" top="0.708661417322835" bottom="0.31496062992126" header="0.511811023622047" footer="0.15748031496063"/>
  <pageSetup paperSize="9" scale="65" orientation="portrait" useFirstPageNumber="1" r:id="rId1"/>
  <headerFooter>
    <oddFooter>&amp;C&amp;D &amp;T&amp;R&amp;P/&amp;N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dimension ref="A1:K57"/>
  <sheetViews>
    <sheetView workbookViewId="0">
      <pane xSplit="4" ySplit="3" topLeftCell="E4" activePane="bottomRight" state="frozen"/>
      <selection pane="topLeft" activeCell="D4" sqref="D4"/>
      <selection pane="topRight" activeCell="D4" sqref="D4"/>
      <selection pane="bottomLeft" activeCell="D4" sqref="D4"/>
      <selection pane="bottomRight" activeCell="E4" sqref="E4"/>
    </sheetView>
  </sheetViews>
  <sheetFormatPr defaultColWidth="9.140625" defaultRowHeight="18.75" customHeight="1" outlineLevelRow="3"/>
  <cols>
    <col min="1" max="2" width="19.140625" style="1" customWidth="1"/>
    <col min="3" max="3" width="13.28515625" style="1" customWidth="1"/>
    <col min="4" max="4" width="31.7109375" style="1" customWidth="1"/>
    <col min="5" max="5" width="13.28515625" style="1" customWidth="1"/>
    <col min="6" max="6" width="29.85546875" style="1" customWidth="1"/>
    <col min="7" max="7" width="13.28515625" style="1" customWidth="1"/>
    <col min="8" max="8" width="31.7109375" style="1" customWidth="1"/>
    <col min="9" max="9" width="14" style="2" customWidth="1"/>
    <col min="10" max="10" width="20.5703125" style="2" customWidth="1"/>
    <col min="11" max="11" width="28.140625" style="6" customWidth="1"/>
    <col min="12" max="12" width="9.140625" style="1" customWidth="1"/>
    <col min="13" max="16384" width="9.140625" style="1" customWidth="1"/>
  </cols>
  <sheetData>
    <row r="1" ht="24" customHeight="1">
      <c r="A1" s="10" t="s">
        <v>3</v>
      </c>
      <c r="B1" s="36"/>
      <c r="C1" s="35"/>
      <c r="D1" s="35" t="s">
        <v>4</v>
      </c>
      <c r="E1" s="36"/>
      <c r="F1" s="36"/>
      <c r="G1" s="37"/>
      <c r="H1" s="38"/>
      <c r="I1" s="15"/>
      <c r="J1" s="16"/>
      <c r="K1" s="39"/>
    </row>
    <row r="2" ht="36" customHeight="1">
      <c r="A2" s="40" t="s">
        <v>5</v>
      </c>
      <c r="B2" s="41" t="s">
        <v>7</v>
      </c>
      <c r="C2" s="41" t="s">
        <v>7</v>
      </c>
      <c r="D2" s="42" t="s">
        <v>9</v>
      </c>
      <c r="E2" s="41" t="s">
        <v>7</v>
      </c>
      <c r="F2" s="41" t="s">
        <v>12</v>
      </c>
      <c r="G2" s="43" t="s">
        <v>7</v>
      </c>
      <c r="H2" s="41" t="s">
        <v>28</v>
      </c>
      <c r="I2" s="24" t="s">
        <v>7</v>
      </c>
      <c r="J2" s="25" t="s">
        <v>7</v>
      </c>
      <c r="K2" s="46" t="s">
        <v>7</v>
      </c>
    </row>
    <row r="3" s="3" customFormat="1" ht="26.25" customHeight="1">
      <c r="A3" s="29" t="s">
        <v>6</v>
      </c>
      <c r="B3" s="30" t="s">
        <v>8</v>
      </c>
      <c r="C3" s="30" t="s">
        <v>0</v>
      </c>
      <c r="D3" s="30" t="s">
        <v>10</v>
      </c>
      <c r="E3" s="30" t="s">
        <v>11</v>
      </c>
      <c r="F3" s="30" t="s">
        <v>13</v>
      </c>
      <c r="G3" s="30" t="s">
        <v>1</v>
      </c>
      <c r="H3" s="30" t="s">
        <v>14</v>
      </c>
      <c r="I3" s="31" t="s">
        <v>27</v>
      </c>
      <c r="J3" s="32" t="s">
        <v>32</v>
      </c>
      <c r="K3" s="48" t="s">
        <v>31</v>
      </c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hidden="1" outlineLevel="3" s="2" customFormat="1" ht="18.75" customHeight="1">
      <c r="A4" s="5" t="s">
        <v>33</v>
      </c>
      <c r="B4" s="5" t="s">
        <v>46</v>
      </c>
      <c r="C4" s="5" t="s">
        <v>59</v>
      </c>
      <c r="D4" s="5" t="s">
        <v>66</v>
      </c>
      <c r="E4" s="5" t="s">
        <v>60</v>
      </c>
      <c r="F4" s="5" t="s">
        <v>67</v>
      </c>
      <c r="G4" s="5" t="s">
        <v>73</v>
      </c>
      <c r="H4" s="5" t="s">
        <v>98</v>
      </c>
      <c r="I4" s="2">
        <v>500000</v>
      </c>
      <c r="J4" s="2">
        <v>500000</v>
      </c>
      <c r="K4" s="6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hidden="1" outlineLevel="3" ht="18.75" customHeight="1">
      <c r="A5" s="5" t="s">
        <v>33</v>
      </c>
      <c r="B5" s="5" t="s">
        <v>46</v>
      </c>
      <c r="C5" s="5" t="s">
        <v>60</v>
      </c>
      <c r="D5" s="5" t="s">
        <v>67</v>
      </c>
      <c r="E5" s="5" t="s">
        <v>59</v>
      </c>
      <c r="F5" s="5" t="s">
        <v>66</v>
      </c>
      <c r="G5" s="5" t="s">
        <v>74</v>
      </c>
      <c r="H5" s="5" t="s">
        <v>99</v>
      </c>
      <c r="I5" s="2">
        <v>-500000</v>
      </c>
      <c r="J5" s="2">
        <v>-500000</v>
      </c>
    </row>
    <row r="6" hidden="1" outlineLevel="2" collapsed="1" ht="18.75" customHeight="1">
      <c r="A6" s="50" t="s">
        <v>7</v>
      </c>
      <c r="B6" s="50" t="s">
        <v>47</v>
      </c>
      <c r="C6" s="5" t="s">
        <v>7</v>
      </c>
      <c r="D6" s="5" t="s">
        <v>7</v>
      </c>
      <c r="E6" s="5" t="s">
        <v>7</v>
      </c>
      <c r="F6" s="5" t="s">
        <v>7</v>
      </c>
      <c r="G6" s="5" t="s">
        <v>7</v>
      </c>
      <c r="H6" s="5" t="s">
        <v>7</v>
      </c>
      <c r="I6" s="51">
        <f>SUBTOTAL(9,I4:I5)</f>
        <v>0</v>
      </c>
    </row>
    <row r="7" hidden="1" outlineLevel="3" ht="18.75" customHeight="1">
      <c r="A7" s="5" t="s">
        <v>33</v>
      </c>
      <c r="B7" s="5" t="s">
        <v>48</v>
      </c>
      <c r="C7" s="5" t="s">
        <v>59</v>
      </c>
      <c r="D7" s="5" t="s">
        <v>66</v>
      </c>
      <c r="E7" s="5" t="s">
        <v>60</v>
      </c>
      <c r="F7" s="5" t="s">
        <v>67</v>
      </c>
      <c r="G7" s="5" t="s">
        <v>75</v>
      </c>
      <c r="H7" s="5" t="s">
        <v>100</v>
      </c>
      <c r="I7" s="2">
        <v>60000</v>
      </c>
      <c r="J7" s="2">
        <v>60000</v>
      </c>
    </row>
    <row r="8" hidden="1" outlineLevel="3" ht="18.75" customHeight="1">
      <c r="A8" s="5" t="s">
        <v>33</v>
      </c>
      <c r="B8" s="5" t="s">
        <v>48</v>
      </c>
      <c r="C8" s="5" t="s">
        <v>60</v>
      </c>
      <c r="D8" s="5" t="s">
        <v>67</v>
      </c>
      <c r="E8" s="5" t="s">
        <v>59</v>
      </c>
      <c r="F8" s="5" t="s">
        <v>66</v>
      </c>
      <c r="G8" s="5" t="s">
        <v>76</v>
      </c>
      <c r="H8" s="5" t="s">
        <v>101</v>
      </c>
      <c r="I8" s="2">
        <v>-60000</v>
      </c>
      <c r="J8" s="2">
        <v>-60000</v>
      </c>
    </row>
    <row r="9" hidden="1" outlineLevel="2" collapsed="1" ht="18.75" customHeight="1">
      <c r="A9" s="50" t="s">
        <v>7</v>
      </c>
      <c r="B9" s="50" t="s">
        <v>49</v>
      </c>
      <c r="C9" s="5" t="s">
        <v>7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  <c r="I9" s="51">
        <f>SUBTOTAL(9,I7:I8)</f>
        <v>0</v>
      </c>
    </row>
    <row r="10" hidden="1" outlineLevel="3" ht="18.75" customHeight="1">
      <c r="A10" s="5" t="s">
        <v>33</v>
      </c>
      <c r="B10" s="5" t="s">
        <v>50</v>
      </c>
      <c r="C10" s="5" t="s">
        <v>60</v>
      </c>
      <c r="D10" s="5" t="s">
        <v>67</v>
      </c>
      <c r="E10" s="5" t="s">
        <v>59</v>
      </c>
      <c r="F10" s="5" t="s">
        <v>66</v>
      </c>
      <c r="G10" s="5" t="s">
        <v>77</v>
      </c>
      <c r="H10" s="5" t="s">
        <v>102</v>
      </c>
      <c r="I10" s="2">
        <v>60000</v>
      </c>
      <c r="J10" s="2">
        <v>60000</v>
      </c>
    </row>
    <row r="11" hidden="1" outlineLevel="2" collapsed="1" ht="18.75" customHeight="1">
      <c r="A11" s="50" t="s">
        <v>7</v>
      </c>
      <c r="B11" s="50" t="s">
        <v>51</v>
      </c>
      <c r="C11" s="5" t="s">
        <v>7</v>
      </c>
      <c r="D11" s="5" t="s">
        <v>7</v>
      </c>
      <c r="E11" s="5" t="s">
        <v>7</v>
      </c>
      <c r="F11" s="5" t="s">
        <v>7</v>
      </c>
      <c r="G11" s="5" t="s">
        <v>7</v>
      </c>
      <c r="H11" s="5" t="s">
        <v>7</v>
      </c>
      <c r="I11" s="51">
        <f>SUBTOTAL(9,I10:I10)</f>
        <v>60000</v>
      </c>
    </row>
    <row r="12" hidden="1" outlineLevel="3" ht="18.75" customHeight="1">
      <c r="A12" s="5" t="s">
        <v>33</v>
      </c>
      <c r="B12" s="5" t="s">
        <v>54</v>
      </c>
      <c r="C12" s="5" t="s">
        <v>59</v>
      </c>
      <c r="D12" s="5" t="s">
        <v>66</v>
      </c>
      <c r="E12" s="5" t="s">
        <v>60</v>
      </c>
      <c r="F12" s="5" t="s">
        <v>67</v>
      </c>
      <c r="G12" s="5" t="s">
        <v>82</v>
      </c>
      <c r="H12" s="5" t="s">
        <v>107</v>
      </c>
      <c r="I12" s="2">
        <v>-60000</v>
      </c>
      <c r="J12" s="2">
        <v>-60000</v>
      </c>
    </row>
    <row r="13" hidden="1" outlineLevel="2" collapsed="1" ht="18.75" customHeight="1">
      <c r="A13" s="50" t="s">
        <v>7</v>
      </c>
      <c r="B13" s="50" t="s">
        <v>55</v>
      </c>
      <c r="C13" s="5" t="s">
        <v>7</v>
      </c>
      <c r="D13" s="5" t="s">
        <v>7</v>
      </c>
      <c r="E13" s="5" t="s">
        <v>7</v>
      </c>
      <c r="F13" s="5" t="s">
        <v>7</v>
      </c>
      <c r="G13" s="5" t="s">
        <v>7</v>
      </c>
      <c r="H13" s="5" t="s">
        <v>7</v>
      </c>
      <c r="I13" s="51">
        <f>SUBTOTAL(9,I12:I12)</f>
        <v>-60000</v>
      </c>
    </row>
    <row r="14" outlineLevel="1" collapsed="1" ht="18.75" customHeight="1">
      <c r="A14" s="50" t="s">
        <v>34</v>
      </c>
      <c r="B14" s="50" t="s">
        <v>7</v>
      </c>
      <c r="C14" s="5" t="s">
        <v>7</v>
      </c>
      <c r="D14" s="5" t="s">
        <v>7</v>
      </c>
      <c r="E14" s="5" t="s">
        <v>7</v>
      </c>
      <c r="F14" s="5" t="s">
        <v>7</v>
      </c>
      <c r="G14" s="5" t="s">
        <v>7</v>
      </c>
      <c r="H14" s="5" t="s">
        <v>7</v>
      </c>
      <c r="I14" s="51">
        <f>SUBTOTAL(9,I4:I13)</f>
        <v>0</v>
      </c>
    </row>
    <row r="15" hidden="1" outlineLevel="3" ht="18.75" customHeight="1">
      <c r="A15" s="5" t="s">
        <v>35</v>
      </c>
      <c r="B15" s="5" t="s">
        <v>57</v>
      </c>
      <c r="C15" s="5" t="s">
        <v>61</v>
      </c>
      <c r="D15" s="5" t="s">
        <v>68</v>
      </c>
      <c r="E15" s="5" t="s">
        <v>60</v>
      </c>
      <c r="F15" s="5" t="s">
        <v>67</v>
      </c>
      <c r="G15" s="5" t="s">
        <v>87</v>
      </c>
      <c r="H15" s="5" t="s">
        <v>111</v>
      </c>
      <c r="I15" s="2">
        <v>11500</v>
      </c>
      <c r="J15" s="2">
        <v>11500</v>
      </c>
    </row>
    <row r="16" hidden="1" outlineLevel="3" ht="18.75" customHeight="1">
      <c r="A16" s="5" t="s">
        <v>35</v>
      </c>
      <c r="B16" s="5" t="s">
        <v>57</v>
      </c>
      <c r="C16" s="5" t="s">
        <v>60</v>
      </c>
      <c r="D16" s="5" t="s">
        <v>67</v>
      </c>
      <c r="E16" s="5" t="s">
        <v>61</v>
      </c>
      <c r="F16" s="5" t="s">
        <v>68</v>
      </c>
      <c r="G16" s="5" t="s">
        <v>88</v>
      </c>
      <c r="H16" s="5" t="s">
        <v>112</v>
      </c>
      <c r="I16" s="2">
        <v>-11500</v>
      </c>
      <c r="J16" s="2">
        <v>-11500</v>
      </c>
    </row>
    <row r="17" hidden="1" outlineLevel="2" collapsed="1" ht="18.75" customHeight="1">
      <c r="A17" s="50" t="s">
        <v>7</v>
      </c>
      <c r="B17" s="50" t="s">
        <v>58</v>
      </c>
      <c r="C17" s="5" t="s">
        <v>7</v>
      </c>
      <c r="D17" s="5" t="s">
        <v>7</v>
      </c>
      <c r="E17" s="5" t="s">
        <v>7</v>
      </c>
      <c r="F17" s="5" t="s">
        <v>7</v>
      </c>
      <c r="G17" s="5" t="s">
        <v>7</v>
      </c>
      <c r="H17" s="5" t="s">
        <v>7</v>
      </c>
      <c r="I17" s="51">
        <f>SUBTOTAL(9,I15:I16)</f>
        <v>0</v>
      </c>
    </row>
    <row r="18" hidden="1" outlineLevel="3" ht="18.75" customHeight="1">
      <c r="A18" s="5" t="s">
        <v>35</v>
      </c>
      <c r="B18" s="5" t="s">
        <v>54</v>
      </c>
      <c r="C18" s="5" t="s">
        <v>61</v>
      </c>
      <c r="D18" s="5" t="s">
        <v>68</v>
      </c>
      <c r="E18" s="5" t="s">
        <v>60</v>
      </c>
      <c r="F18" s="5" t="s">
        <v>67</v>
      </c>
      <c r="G18" s="5" t="s">
        <v>90</v>
      </c>
      <c r="H18" s="5" t="s">
        <v>114</v>
      </c>
      <c r="I18" s="2">
        <v>0</v>
      </c>
      <c r="J18" s="2">
        <v>0</v>
      </c>
    </row>
    <row r="19" hidden="1" outlineLevel="3" ht="18.75" customHeight="1">
      <c r="A19" s="5" t="s">
        <v>35</v>
      </c>
      <c r="B19" s="5" t="s">
        <v>54</v>
      </c>
      <c r="C19" s="5" t="s">
        <v>61</v>
      </c>
      <c r="D19" s="5" t="s">
        <v>68</v>
      </c>
      <c r="E19" s="5" t="s">
        <v>60</v>
      </c>
      <c r="F19" s="5" t="s">
        <v>67</v>
      </c>
      <c r="G19" s="5" t="s">
        <v>91</v>
      </c>
      <c r="H19" s="5" t="s">
        <v>115</v>
      </c>
      <c r="I19" s="2">
        <v>0</v>
      </c>
      <c r="J19" s="2">
        <v>0</v>
      </c>
    </row>
    <row r="20" hidden="1" outlineLevel="3" ht="18.75" customHeight="1">
      <c r="A20" s="5" t="s">
        <v>35</v>
      </c>
      <c r="B20" s="5" t="s">
        <v>54</v>
      </c>
      <c r="C20" s="5" t="s">
        <v>60</v>
      </c>
      <c r="D20" s="5" t="s">
        <v>67</v>
      </c>
      <c r="E20" s="5" t="s">
        <v>61</v>
      </c>
      <c r="F20" s="5" t="s">
        <v>68</v>
      </c>
      <c r="G20" s="5" t="s">
        <v>90</v>
      </c>
      <c r="H20" s="5" t="s">
        <v>114</v>
      </c>
      <c r="I20" s="2">
        <v>0</v>
      </c>
      <c r="J20" s="2">
        <v>0</v>
      </c>
    </row>
    <row r="21" hidden="1" outlineLevel="2" collapsed="1" ht="18.75" customHeight="1">
      <c r="A21" s="50" t="s">
        <v>7</v>
      </c>
      <c r="B21" s="50" t="s">
        <v>55</v>
      </c>
      <c r="C21" s="5" t="s">
        <v>7</v>
      </c>
      <c r="D21" s="5" t="s">
        <v>7</v>
      </c>
      <c r="E21" s="5" t="s">
        <v>7</v>
      </c>
      <c r="F21" s="5" t="s">
        <v>7</v>
      </c>
      <c r="G21" s="5" t="s">
        <v>7</v>
      </c>
      <c r="H21" s="5" t="s">
        <v>7</v>
      </c>
      <c r="I21" s="51">
        <f>SUBTOTAL(9,I18:I20)</f>
        <v>0</v>
      </c>
    </row>
    <row r="22" outlineLevel="1" collapsed="1" ht="18.75" customHeight="1">
      <c r="A22" s="50" t="s">
        <v>36</v>
      </c>
      <c r="B22" s="50" t="s">
        <v>7</v>
      </c>
      <c r="C22" s="5" t="s">
        <v>7</v>
      </c>
      <c r="D22" s="5" t="s">
        <v>7</v>
      </c>
      <c r="E22" s="5" t="s">
        <v>7</v>
      </c>
      <c r="F22" s="5" t="s">
        <v>7</v>
      </c>
      <c r="G22" s="5" t="s">
        <v>7</v>
      </c>
      <c r="H22" s="5" t="s">
        <v>7</v>
      </c>
      <c r="I22" s="51">
        <f>SUBTOTAL(9,I15:I21)</f>
        <v>0</v>
      </c>
    </row>
    <row r="23" hidden="1" outlineLevel="3" ht="18.75" customHeight="1">
      <c r="A23" s="5" t="s">
        <v>37</v>
      </c>
      <c r="B23" s="5" t="s">
        <v>54</v>
      </c>
      <c r="C23" s="5" t="s">
        <v>62</v>
      </c>
      <c r="D23" s="5" t="s">
        <v>69</v>
      </c>
      <c r="E23" s="5" t="s">
        <v>60</v>
      </c>
      <c r="F23" s="5" t="s">
        <v>67</v>
      </c>
      <c r="G23" s="5" t="s">
        <v>91</v>
      </c>
      <c r="H23" s="5" t="s">
        <v>115</v>
      </c>
      <c r="I23" s="2">
        <v>0</v>
      </c>
      <c r="J23" s="2">
        <v>0</v>
      </c>
    </row>
    <row r="24" hidden="1" outlineLevel="3" ht="18.75" customHeight="1">
      <c r="A24" s="5" t="s">
        <v>37</v>
      </c>
      <c r="B24" s="5" t="s">
        <v>54</v>
      </c>
      <c r="C24" s="5" t="s">
        <v>60</v>
      </c>
      <c r="D24" s="5" t="s">
        <v>67</v>
      </c>
      <c r="E24" s="5" t="s">
        <v>62</v>
      </c>
      <c r="F24" s="5" t="s">
        <v>69</v>
      </c>
      <c r="G24" s="5" t="s">
        <v>90</v>
      </c>
      <c r="H24" s="5" t="s">
        <v>114</v>
      </c>
      <c r="I24" s="2">
        <v>1020</v>
      </c>
      <c r="J24" s="2">
        <v>1020</v>
      </c>
    </row>
    <row r="25" hidden="1" outlineLevel="3" ht="18.75" customHeight="1">
      <c r="A25" s="5" t="s">
        <v>37</v>
      </c>
      <c r="B25" s="5" t="s">
        <v>54</v>
      </c>
      <c r="C25" s="5" t="s">
        <v>60</v>
      </c>
      <c r="D25" s="5" t="s">
        <v>67</v>
      </c>
      <c r="E25" s="5" t="s">
        <v>62</v>
      </c>
      <c r="F25" s="5" t="s">
        <v>69</v>
      </c>
      <c r="G25" s="5" t="s">
        <v>92</v>
      </c>
      <c r="H25" s="5" t="s">
        <v>116</v>
      </c>
      <c r="I25" s="2">
        <v>-1000</v>
      </c>
      <c r="J25" s="2">
        <v>-1000</v>
      </c>
    </row>
    <row r="26" hidden="1" outlineLevel="2" collapsed="1" ht="18.75" customHeight="1">
      <c r="A26" s="50" t="s">
        <v>7</v>
      </c>
      <c r="B26" s="50" t="s">
        <v>55</v>
      </c>
      <c r="C26" s="5" t="s">
        <v>7</v>
      </c>
      <c r="D26" s="5" t="s">
        <v>7</v>
      </c>
      <c r="E26" s="5" t="s">
        <v>7</v>
      </c>
      <c r="F26" s="5" t="s">
        <v>7</v>
      </c>
      <c r="G26" s="5" t="s">
        <v>7</v>
      </c>
      <c r="H26" s="5" t="s">
        <v>7</v>
      </c>
      <c r="I26" s="51">
        <f>SUBTOTAL(9,I23:I25)</f>
        <v>20</v>
      </c>
    </row>
    <row r="27" outlineLevel="1" collapsed="1" ht="18.75" customHeight="1">
      <c r="A27" s="50" t="s">
        <v>38</v>
      </c>
      <c r="B27" s="50" t="s">
        <v>7</v>
      </c>
      <c r="C27" s="5" t="s">
        <v>7</v>
      </c>
      <c r="D27" s="5" t="s">
        <v>7</v>
      </c>
      <c r="E27" s="5" t="s">
        <v>7</v>
      </c>
      <c r="F27" s="5" t="s">
        <v>7</v>
      </c>
      <c r="G27" s="5" t="s">
        <v>7</v>
      </c>
      <c r="H27" s="5" t="s">
        <v>7</v>
      </c>
      <c r="I27" s="51">
        <f>SUBTOTAL(9,I23:I26)</f>
        <v>20</v>
      </c>
    </row>
    <row r="28" hidden="1" outlineLevel="3" ht="18.75" customHeight="1">
      <c r="A28" s="5" t="s">
        <v>39</v>
      </c>
      <c r="B28" s="5" t="s">
        <v>57</v>
      </c>
      <c r="C28" s="5" t="s">
        <v>63</v>
      </c>
      <c r="D28" s="5" t="s">
        <v>70</v>
      </c>
      <c r="E28" s="5" t="s">
        <v>60</v>
      </c>
      <c r="F28" s="5" t="s">
        <v>67</v>
      </c>
      <c r="G28" s="5" t="s">
        <v>87</v>
      </c>
      <c r="H28" s="5" t="s">
        <v>111</v>
      </c>
      <c r="I28" s="2">
        <v>14950</v>
      </c>
      <c r="J28" s="2">
        <v>14950</v>
      </c>
    </row>
    <row r="29" hidden="1" outlineLevel="3" ht="18.75" customHeight="1">
      <c r="A29" s="5" t="s">
        <v>39</v>
      </c>
      <c r="B29" s="5" t="s">
        <v>57</v>
      </c>
      <c r="C29" s="5" t="s">
        <v>60</v>
      </c>
      <c r="D29" s="5" t="s">
        <v>67</v>
      </c>
      <c r="E29" s="5" t="s">
        <v>63</v>
      </c>
      <c r="F29" s="5" t="s">
        <v>70</v>
      </c>
      <c r="G29" s="5" t="s">
        <v>88</v>
      </c>
      <c r="H29" s="5" t="s">
        <v>112</v>
      </c>
      <c r="I29" s="2">
        <v>-14950</v>
      </c>
      <c r="J29" s="2">
        <v>-14950</v>
      </c>
    </row>
    <row r="30" hidden="1" outlineLevel="2" collapsed="1" ht="18.75" customHeight="1">
      <c r="A30" s="50" t="s">
        <v>7</v>
      </c>
      <c r="B30" s="50" t="s">
        <v>58</v>
      </c>
      <c r="C30" s="5" t="s">
        <v>7</v>
      </c>
      <c r="D30" s="5" t="s">
        <v>7</v>
      </c>
      <c r="E30" s="5" t="s">
        <v>7</v>
      </c>
      <c r="F30" s="5" t="s">
        <v>7</v>
      </c>
      <c r="G30" s="5" t="s">
        <v>7</v>
      </c>
      <c r="H30" s="5" t="s">
        <v>7</v>
      </c>
      <c r="I30" s="51">
        <f>SUBTOTAL(9,I28:I29)</f>
        <v>0</v>
      </c>
    </row>
    <row r="31" hidden="1" outlineLevel="3" ht="18.75" customHeight="1">
      <c r="A31" s="5" t="s">
        <v>39</v>
      </c>
      <c r="B31" s="5" t="s">
        <v>48</v>
      </c>
      <c r="C31" s="5" t="s">
        <v>63</v>
      </c>
      <c r="D31" s="5" t="s">
        <v>70</v>
      </c>
      <c r="E31" s="5" t="s">
        <v>60</v>
      </c>
      <c r="F31" s="5" t="s">
        <v>67</v>
      </c>
      <c r="G31" s="5" t="s">
        <v>76</v>
      </c>
      <c r="H31" s="5" t="s">
        <v>101</v>
      </c>
      <c r="I31" s="2">
        <v>-50000</v>
      </c>
      <c r="J31" s="2">
        <v>-50000</v>
      </c>
    </row>
    <row r="32" hidden="1" outlineLevel="3" ht="18.75" customHeight="1">
      <c r="A32" s="5" t="s">
        <v>39</v>
      </c>
      <c r="B32" s="5" t="s">
        <v>48</v>
      </c>
      <c r="C32" s="5" t="s">
        <v>63</v>
      </c>
      <c r="D32" s="5" t="s">
        <v>70</v>
      </c>
      <c r="E32" s="5" t="s">
        <v>60</v>
      </c>
      <c r="F32" s="5" t="s">
        <v>67</v>
      </c>
      <c r="G32" s="5" t="s">
        <v>75</v>
      </c>
      <c r="H32" s="5" t="s">
        <v>100</v>
      </c>
      <c r="I32" s="2">
        <v>150000</v>
      </c>
      <c r="J32" s="2">
        <v>150000</v>
      </c>
    </row>
    <row r="33" hidden="1" outlineLevel="3" ht="18.75" customHeight="1">
      <c r="A33" s="5" t="s">
        <v>39</v>
      </c>
      <c r="B33" s="5" t="s">
        <v>48</v>
      </c>
      <c r="C33" s="5" t="s">
        <v>63</v>
      </c>
      <c r="D33" s="5" t="s">
        <v>70</v>
      </c>
      <c r="E33" s="5" t="s">
        <v>60</v>
      </c>
      <c r="F33" s="5" t="s">
        <v>67</v>
      </c>
      <c r="G33" s="5" t="s">
        <v>93</v>
      </c>
      <c r="H33" s="5" t="s">
        <v>117</v>
      </c>
      <c r="I33" s="2">
        <v>0</v>
      </c>
      <c r="J33" s="2">
        <v>0</v>
      </c>
    </row>
    <row r="34" hidden="1" outlineLevel="3" ht="18.75" customHeight="1">
      <c r="A34" s="5" t="s">
        <v>39</v>
      </c>
      <c r="B34" s="5" t="s">
        <v>48</v>
      </c>
      <c r="C34" s="5" t="s">
        <v>60</v>
      </c>
      <c r="D34" s="5" t="s">
        <v>67</v>
      </c>
      <c r="E34" s="5" t="s">
        <v>63</v>
      </c>
      <c r="F34" s="5" t="s">
        <v>70</v>
      </c>
      <c r="G34" s="5" t="s">
        <v>76</v>
      </c>
      <c r="H34" s="5" t="s">
        <v>101</v>
      </c>
      <c r="I34" s="2">
        <v>-150000</v>
      </c>
      <c r="J34" s="2">
        <v>-150000</v>
      </c>
    </row>
    <row r="35" hidden="1" outlineLevel="3" ht="18.75" customHeight="1">
      <c r="A35" s="5" t="s">
        <v>39</v>
      </c>
      <c r="B35" s="5" t="s">
        <v>48</v>
      </c>
      <c r="C35" s="5" t="s">
        <v>60</v>
      </c>
      <c r="D35" s="5" t="s">
        <v>67</v>
      </c>
      <c r="E35" s="5" t="s">
        <v>63</v>
      </c>
      <c r="F35" s="5" t="s">
        <v>70</v>
      </c>
      <c r="G35" s="5" t="s">
        <v>75</v>
      </c>
      <c r="H35" s="5" t="s">
        <v>100</v>
      </c>
      <c r="I35" s="2">
        <v>50000</v>
      </c>
      <c r="J35" s="2">
        <v>50000</v>
      </c>
    </row>
    <row r="36" hidden="1" outlineLevel="2" collapsed="1" ht="18.75" customHeight="1">
      <c r="A36" s="50" t="s">
        <v>7</v>
      </c>
      <c r="B36" s="50" t="s">
        <v>49</v>
      </c>
      <c r="C36" s="5" t="s">
        <v>7</v>
      </c>
      <c r="D36" s="5" t="s">
        <v>7</v>
      </c>
      <c r="E36" s="5" t="s">
        <v>7</v>
      </c>
      <c r="F36" s="5" t="s">
        <v>7</v>
      </c>
      <c r="G36" s="5" t="s">
        <v>7</v>
      </c>
      <c r="H36" s="5" t="s">
        <v>7</v>
      </c>
      <c r="I36" s="51">
        <f>SUBTOTAL(9,I31:I35)</f>
        <v>0</v>
      </c>
    </row>
    <row r="37" hidden="1" outlineLevel="3" ht="18.75" customHeight="1">
      <c r="A37" s="5" t="s">
        <v>39</v>
      </c>
      <c r="B37" s="5" t="s">
        <v>54</v>
      </c>
      <c r="C37" s="5" t="s">
        <v>63</v>
      </c>
      <c r="D37" s="5" t="s">
        <v>70</v>
      </c>
      <c r="E37" s="5" t="s">
        <v>60</v>
      </c>
      <c r="F37" s="5" t="s">
        <v>67</v>
      </c>
      <c r="G37" s="5" t="s">
        <v>91</v>
      </c>
      <c r="H37" s="5" t="s">
        <v>115</v>
      </c>
      <c r="I37" s="2">
        <v>0</v>
      </c>
      <c r="J37" s="2">
        <v>0</v>
      </c>
    </row>
    <row r="38" hidden="1" outlineLevel="3" ht="18.75" customHeight="1">
      <c r="A38" s="5" t="s">
        <v>39</v>
      </c>
      <c r="B38" s="5" t="s">
        <v>54</v>
      </c>
      <c r="C38" s="5" t="s">
        <v>60</v>
      </c>
      <c r="D38" s="5" t="s">
        <v>67</v>
      </c>
      <c r="E38" s="5" t="s">
        <v>63</v>
      </c>
      <c r="F38" s="5" t="s">
        <v>70</v>
      </c>
      <c r="G38" s="5" t="s">
        <v>90</v>
      </c>
      <c r="H38" s="5" t="s">
        <v>114</v>
      </c>
      <c r="I38" s="2">
        <v>0</v>
      </c>
      <c r="J38" s="2">
        <v>0</v>
      </c>
    </row>
    <row r="39" hidden="1" outlineLevel="2" collapsed="1" ht="18.75" customHeight="1">
      <c r="A39" s="50" t="s">
        <v>7</v>
      </c>
      <c r="B39" s="50" t="s">
        <v>55</v>
      </c>
      <c r="C39" s="5" t="s">
        <v>7</v>
      </c>
      <c r="D39" s="5" t="s">
        <v>7</v>
      </c>
      <c r="E39" s="5" t="s">
        <v>7</v>
      </c>
      <c r="F39" s="5" t="s">
        <v>7</v>
      </c>
      <c r="G39" s="5" t="s">
        <v>7</v>
      </c>
      <c r="H39" s="5" t="s">
        <v>7</v>
      </c>
      <c r="I39" s="51">
        <f>SUBTOTAL(9,I37:I38)</f>
        <v>0</v>
      </c>
    </row>
    <row r="40" outlineLevel="1" collapsed="1" ht="18.75" customHeight="1">
      <c r="A40" s="50" t="s">
        <v>40</v>
      </c>
      <c r="B40" s="50" t="s">
        <v>7</v>
      </c>
      <c r="C40" s="5" t="s">
        <v>7</v>
      </c>
      <c r="D40" s="5" t="s">
        <v>7</v>
      </c>
      <c r="E40" s="5" t="s">
        <v>7</v>
      </c>
      <c r="F40" s="5" t="s">
        <v>7</v>
      </c>
      <c r="G40" s="5" t="s">
        <v>7</v>
      </c>
      <c r="H40" s="5" t="s">
        <v>7</v>
      </c>
      <c r="I40" s="51">
        <f>SUBTOTAL(9,I28:I39)</f>
        <v>0</v>
      </c>
    </row>
    <row r="41" hidden="1" outlineLevel="3" ht="18.75" customHeight="1">
      <c r="A41" s="5" t="s">
        <v>41</v>
      </c>
      <c r="B41" s="5" t="s">
        <v>57</v>
      </c>
      <c r="C41" s="5" t="s">
        <v>64</v>
      </c>
      <c r="D41" s="5" t="s">
        <v>71</v>
      </c>
      <c r="E41" s="5" t="s">
        <v>60</v>
      </c>
      <c r="F41" s="5" t="s">
        <v>67</v>
      </c>
      <c r="G41" s="5" t="s">
        <v>87</v>
      </c>
      <c r="H41" s="5" t="s">
        <v>111</v>
      </c>
      <c r="I41" s="2">
        <v>1083157.8947368423</v>
      </c>
      <c r="J41" s="2">
        <v>1029000</v>
      </c>
    </row>
    <row r="42" hidden="1" outlineLevel="3" ht="18.75" customHeight="1">
      <c r="A42" s="5" t="s">
        <v>41</v>
      </c>
      <c r="B42" s="5" t="s">
        <v>57</v>
      </c>
      <c r="C42" s="5" t="s">
        <v>60</v>
      </c>
      <c r="D42" s="5" t="s">
        <v>67</v>
      </c>
      <c r="E42" s="5" t="s">
        <v>64</v>
      </c>
      <c r="F42" s="5" t="s">
        <v>71</v>
      </c>
      <c r="G42" s="5" t="s">
        <v>88</v>
      </c>
      <c r="H42" s="5" t="s">
        <v>112</v>
      </c>
      <c r="I42" s="2">
        <v>-938383.8</v>
      </c>
      <c r="J42" s="2">
        <v>-938383.8</v>
      </c>
    </row>
    <row r="43" hidden="1" outlineLevel="2" collapsed="1" ht="18.75" customHeight="1">
      <c r="A43" s="50" t="s">
        <v>7</v>
      </c>
      <c r="B43" s="50" t="s">
        <v>58</v>
      </c>
      <c r="C43" s="5" t="s">
        <v>7</v>
      </c>
      <c r="D43" s="5" t="s">
        <v>7</v>
      </c>
      <c r="E43" s="5" t="s">
        <v>7</v>
      </c>
      <c r="F43" s="5" t="s">
        <v>7</v>
      </c>
      <c r="G43" s="5" t="s">
        <v>7</v>
      </c>
      <c r="H43" s="5" t="s">
        <v>7</v>
      </c>
      <c r="I43" s="51">
        <f>SUBTOTAL(9,I41:I42)</f>
        <v>144774.094736842</v>
      </c>
    </row>
    <row r="44" hidden="1" outlineLevel="3" ht="18.75" customHeight="1">
      <c r="A44" s="5" t="s">
        <v>41</v>
      </c>
      <c r="B44" s="5" t="s">
        <v>54</v>
      </c>
      <c r="C44" s="5" t="s">
        <v>64</v>
      </c>
      <c r="D44" s="5" t="s">
        <v>71</v>
      </c>
      <c r="E44" s="5" t="s">
        <v>60</v>
      </c>
      <c r="F44" s="5" t="s">
        <v>67</v>
      </c>
      <c r="G44" s="5" t="s">
        <v>90</v>
      </c>
      <c r="H44" s="5" t="s">
        <v>114</v>
      </c>
      <c r="I44" s="2">
        <v>0</v>
      </c>
      <c r="J44" s="2">
        <v>0</v>
      </c>
    </row>
    <row r="45" hidden="1" outlineLevel="3" ht="18.75" customHeight="1">
      <c r="A45" s="5" t="s">
        <v>41</v>
      </c>
      <c r="B45" s="5" t="s">
        <v>54</v>
      </c>
      <c r="C45" s="5" t="s">
        <v>60</v>
      </c>
      <c r="D45" s="5" t="s">
        <v>67</v>
      </c>
      <c r="E45" s="5" t="s">
        <v>64</v>
      </c>
      <c r="F45" s="5" t="s">
        <v>71</v>
      </c>
      <c r="G45" s="5" t="s">
        <v>91</v>
      </c>
      <c r="H45" s="5" t="s">
        <v>115</v>
      </c>
      <c r="I45" s="2">
        <v>0</v>
      </c>
      <c r="J45" s="2">
        <v>0</v>
      </c>
    </row>
    <row r="46" hidden="1" outlineLevel="2" collapsed="1" ht="18.75" customHeight="1">
      <c r="A46" s="50" t="s">
        <v>7</v>
      </c>
      <c r="B46" s="50" t="s">
        <v>55</v>
      </c>
      <c r="C46" s="5" t="s">
        <v>7</v>
      </c>
      <c r="D46" s="5" t="s">
        <v>7</v>
      </c>
      <c r="E46" s="5" t="s">
        <v>7</v>
      </c>
      <c r="F46" s="5" t="s">
        <v>7</v>
      </c>
      <c r="G46" s="5" t="s">
        <v>7</v>
      </c>
      <c r="H46" s="5" t="s">
        <v>7</v>
      </c>
      <c r="I46" s="51">
        <f>SUBTOTAL(9,I44:I45)</f>
        <v>0</v>
      </c>
    </row>
    <row r="47" outlineLevel="1" collapsed="1" ht="18.75" customHeight="1">
      <c r="A47" s="50" t="s">
        <v>42</v>
      </c>
      <c r="B47" s="50" t="s">
        <v>7</v>
      </c>
      <c r="C47" s="5" t="s">
        <v>7</v>
      </c>
      <c r="D47" s="5" t="s">
        <v>7</v>
      </c>
      <c r="E47" s="5" t="s">
        <v>7</v>
      </c>
      <c r="F47" s="5" t="s">
        <v>7</v>
      </c>
      <c r="G47" s="5" t="s">
        <v>7</v>
      </c>
      <c r="H47" s="5" t="s">
        <v>7</v>
      </c>
      <c r="I47" s="51">
        <f>SUBTOTAL(9,I41:I46)</f>
        <v>144774.094736842</v>
      </c>
    </row>
    <row r="48" hidden="1" outlineLevel="3" ht="18.75" customHeight="1">
      <c r="A48" s="5" t="s">
        <v>43</v>
      </c>
      <c r="B48" s="5" t="s">
        <v>48</v>
      </c>
      <c r="C48" s="5" t="s">
        <v>65</v>
      </c>
      <c r="D48" s="5" t="s">
        <v>72</v>
      </c>
      <c r="E48" s="5" t="s">
        <v>60</v>
      </c>
      <c r="F48" s="5" t="s">
        <v>67</v>
      </c>
      <c r="G48" s="5" t="s">
        <v>95</v>
      </c>
      <c r="H48" s="5" t="s">
        <v>119</v>
      </c>
      <c r="I48" s="2">
        <v>10000</v>
      </c>
      <c r="J48" s="2">
        <v>10000</v>
      </c>
    </row>
    <row r="49" hidden="1" outlineLevel="3" ht="18.75" customHeight="1">
      <c r="A49" s="5" t="s">
        <v>43</v>
      </c>
      <c r="B49" s="5" t="s">
        <v>48</v>
      </c>
      <c r="C49" s="5" t="s">
        <v>65</v>
      </c>
      <c r="D49" s="5" t="s">
        <v>72</v>
      </c>
      <c r="E49" s="5" t="s">
        <v>60</v>
      </c>
      <c r="F49" s="5" t="s">
        <v>67</v>
      </c>
      <c r="G49" s="5" t="s">
        <v>75</v>
      </c>
      <c r="H49" s="5" t="s">
        <v>100</v>
      </c>
      <c r="I49" s="2">
        <v>20000</v>
      </c>
      <c r="J49" s="2">
        <v>20000</v>
      </c>
    </row>
    <row r="50" hidden="1" outlineLevel="3" ht="18.75" customHeight="1">
      <c r="A50" s="5" t="s">
        <v>43</v>
      </c>
      <c r="B50" s="5" t="s">
        <v>48</v>
      </c>
      <c r="C50" s="5" t="s">
        <v>60</v>
      </c>
      <c r="D50" s="5" t="s">
        <v>67</v>
      </c>
      <c r="E50" s="5" t="s">
        <v>65</v>
      </c>
      <c r="F50" s="5" t="s">
        <v>72</v>
      </c>
      <c r="G50" s="5" t="s">
        <v>76</v>
      </c>
      <c r="H50" s="5" t="s">
        <v>101</v>
      </c>
      <c r="I50" s="2">
        <v>-20000</v>
      </c>
      <c r="J50" s="2">
        <v>-20000</v>
      </c>
    </row>
    <row r="51" hidden="1" outlineLevel="2" collapsed="1" ht="18.75" customHeight="1">
      <c r="A51" s="50" t="s">
        <v>7</v>
      </c>
      <c r="B51" s="50" t="s">
        <v>49</v>
      </c>
      <c r="C51" s="5" t="s">
        <v>7</v>
      </c>
      <c r="D51" s="5" t="s">
        <v>7</v>
      </c>
      <c r="E51" s="5" t="s">
        <v>7</v>
      </c>
      <c r="F51" s="5" t="s">
        <v>7</v>
      </c>
      <c r="G51" s="5" t="s">
        <v>7</v>
      </c>
      <c r="H51" s="5" t="s">
        <v>7</v>
      </c>
      <c r="I51" s="51">
        <f>SUBTOTAL(9,I48:I50)</f>
        <v>10000</v>
      </c>
    </row>
    <row r="52" hidden="1" outlineLevel="3" ht="18.75" customHeight="1">
      <c r="A52" s="5" t="s">
        <v>43</v>
      </c>
      <c r="B52" s="5" t="s">
        <v>54</v>
      </c>
      <c r="C52" s="5" t="s">
        <v>65</v>
      </c>
      <c r="D52" s="5" t="s">
        <v>72</v>
      </c>
      <c r="E52" s="5" t="s">
        <v>60</v>
      </c>
      <c r="F52" s="5" t="s">
        <v>67</v>
      </c>
      <c r="G52" s="5" t="s">
        <v>96</v>
      </c>
      <c r="H52" s="5" t="s">
        <v>120</v>
      </c>
      <c r="I52" s="2">
        <v>-20000</v>
      </c>
      <c r="J52" s="2">
        <v>-20000</v>
      </c>
    </row>
    <row r="53" hidden="1" outlineLevel="3" ht="18.75" customHeight="1">
      <c r="A53" s="5" t="s">
        <v>43</v>
      </c>
      <c r="B53" s="5" t="s">
        <v>54</v>
      </c>
      <c r="C53" s="5" t="s">
        <v>65</v>
      </c>
      <c r="D53" s="5" t="s">
        <v>72</v>
      </c>
      <c r="E53" s="5" t="s">
        <v>60</v>
      </c>
      <c r="F53" s="5" t="s">
        <v>67</v>
      </c>
      <c r="G53" s="5" t="s">
        <v>97</v>
      </c>
      <c r="H53" s="5" t="s">
        <v>121</v>
      </c>
      <c r="I53" s="2">
        <v>-10000</v>
      </c>
      <c r="J53" s="2">
        <v>-10000</v>
      </c>
    </row>
    <row r="54" hidden="1" outlineLevel="3" ht="18.75" customHeight="1">
      <c r="A54" s="5" t="s">
        <v>43</v>
      </c>
      <c r="B54" s="5" t="s">
        <v>54</v>
      </c>
      <c r="C54" s="5" t="s">
        <v>60</v>
      </c>
      <c r="D54" s="5" t="s">
        <v>67</v>
      </c>
      <c r="E54" s="5" t="s">
        <v>65</v>
      </c>
      <c r="F54" s="5" t="s">
        <v>72</v>
      </c>
      <c r="G54" s="5" t="s">
        <v>90</v>
      </c>
      <c r="H54" s="5" t="s">
        <v>114</v>
      </c>
      <c r="I54" s="2">
        <v>20000</v>
      </c>
      <c r="J54" s="2">
        <v>20000</v>
      </c>
    </row>
    <row r="55" hidden="1" outlineLevel="2" collapsed="1" ht="18.75" customHeight="1">
      <c r="A55" s="50" t="s">
        <v>7</v>
      </c>
      <c r="B55" s="50" t="s">
        <v>55</v>
      </c>
      <c r="C55" s="5" t="s">
        <v>7</v>
      </c>
      <c r="D55" s="5" t="s">
        <v>7</v>
      </c>
      <c r="E55" s="5" t="s">
        <v>7</v>
      </c>
      <c r="F55" s="5" t="s">
        <v>7</v>
      </c>
      <c r="G55" s="5" t="s">
        <v>7</v>
      </c>
      <c r="H55" s="5" t="s">
        <v>7</v>
      </c>
      <c r="I55" s="51">
        <f>SUBTOTAL(9,I52:I54)</f>
        <v>-10000</v>
      </c>
    </row>
    <row r="56" outlineLevel="1" collapsed="1" ht="18.75" customHeight="1">
      <c r="A56" s="50" t="s">
        <v>44</v>
      </c>
      <c r="B56" s="50" t="s">
        <v>7</v>
      </c>
      <c r="C56" s="5" t="s">
        <v>7</v>
      </c>
      <c r="D56" s="5" t="s">
        <v>7</v>
      </c>
      <c r="E56" s="5" t="s">
        <v>7</v>
      </c>
      <c r="F56" s="5" t="s">
        <v>7</v>
      </c>
      <c r="G56" s="5" t="s">
        <v>7</v>
      </c>
      <c r="H56" s="5" t="s">
        <v>7</v>
      </c>
      <c r="I56" s="51">
        <f>SUBTOTAL(9,I48:I55)</f>
        <v>0</v>
      </c>
    </row>
    <row r="57" ht="18.75" customHeight="1">
      <c r="A57" s="50" t="s">
        <v>45</v>
      </c>
      <c r="B57" s="50" t="s">
        <v>7</v>
      </c>
      <c r="C57" s="5" t="s">
        <v>7</v>
      </c>
      <c r="D57" s="5" t="s">
        <v>7</v>
      </c>
      <c r="E57" s="5" t="s">
        <v>7</v>
      </c>
      <c r="F57" s="5" t="s">
        <v>7</v>
      </c>
      <c r="G57" s="5" t="s">
        <v>7</v>
      </c>
      <c r="H57" s="5" t="s">
        <v>7</v>
      </c>
      <c r="I57" s="51">
        <f>SUBTOTAL(9,I4:I56)</f>
        <v>144794.094736842</v>
      </c>
    </row>
  </sheetData>
  <sheetProtection sheet="1" objects="1" scenarios="1"/>
  <conditionalFormatting sqref="A4:K4551">
    <cfRule type="expression" priority="1" dxfId="1">
      <formula>OR(RIGHT($A4,5)="Total",RIGHT($A4,8)="Yhteensä",RIGHT($A4,6)="Totalt")</formula>
    </cfRule>
  </conditionalFormatting>
  <pageMargins left="0.511811023622047" right="0.511811023622047" top="0.708661417322835" bottom="0.31496062992126" header="0.511811023622047" footer="0.15748031496063"/>
  <pageSetup paperSize="9" scale="65" orientation="portrait" useFirstPageNumber="1" r:id="rId1"/>
  <headerFooter>
    <oddFooter>&amp;C&amp;D &amp;T&amp;R&amp;P/&amp;N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dimension ref="A1:W105"/>
  <sheetViews>
    <sheetView workbookViewId="0">
      <pane xSplit="4" ySplit="3" topLeftCell="E4" activePane="bottomRight" state="frozen"/>
      <selection pane="topLeft" activeCell="D4" sqref="D4"/>
      <selection pane="topRight" activeCell="D4" sqref="D4"/>
      <selection pane="bottomLeft" activeCell="D4" sqref="D4"/>
      <selection pane="bottomRight" activeCell="E4" sqref="E4"/>
    </sheetView>
  </sheetViews>
  <sheetFormatPr defaultColWidth="9.140625" defaultRowHeight="18.75" customHeight="1" outlineLevelRow="3"/>
  <cols>
    <col min="1" max="2" width="19.140625" style="1" customWidth="1"/>
    <col min="3" max="3" width="13.28515625" style="1" customWidth="1"/>
    <col min="4" max="4" width="31.7109375" style="1" customWidth="1"/>
    <col min="5" max="5" width="13.28515625" style="1" customWidth="1"/>
    <col min="6" max="6" width="29.85546875" style="1" customWidth="1"/>
    <col min="7" max="7" width="13.28515625" style="1" customWidth="1"/>
    <col min="8" max="8" width="31.7109375" style="1" customWidth="1"/>
    <col min="9" max="34" width="14" style="2" customWidth="1"/>
    <col min="35" max="42" width="9.140625" style="2" customWidth="1"/>
    <col min="43" max="43" width="9.140625" style="1" customWidth="1"/>
    <col min="44" max="16384" width="9.140625" style="1" customWidth="1"/>
  </cols>
  <sheetData>
    <row r="1" ht="24" customHeight="1">
      <c r="A1" s="10" t="s">
        <v>3</v>
      </c>
      <c r="B1" s="36"/>
      <c r="C1" s="35"/>
      <c r="D1" s="35" t="s">
        <v>4</v>
      </c>
      <c r="E1" s="36"/>
      <c r="F1" s="36"/>
      <c r="G1" s="37"/>
      <c r="H1" s="38"/>
      <c r="I1" s="15"/>
      <c r="J1" s="16"/>
      <c r="K1" s="16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9"/>
    </row>
    <row r="2" ht="35.25" customHeight="1">
      <c r="A2" s="40" t="s">
        <v>5</v>
      </c>
      <c r="B2" s="41" t="s">
        <v>7</v>
      </c>
      <c r="C2" s="41" t="s">
        <v>7</v>
      </c>
      <c r="D2" s="42" t="s">
        <v>9</v>
      </c>
      <c r="E2" s="41" t="s">
        <v>7</v>
      </c>
      <c r="F2" s="41" t="s">
        <v>12</v>
      </c>
      <c r="G2" s="43" t="s">
        <v>7</v>
      </c>
      <c r="H2" s="45" t="s">
        <v>7</v>
      </c>
      <c r="I2" s="24" t="s">
        <v>7</v>
      </c>
      <c r="J2" s="24" t="s">
        <v>7</v>
      </c>
      <c r="K2" s="24" t="s">
        <v>7</v>
      </c>
      <c r="L2" s="24" t="s">
        <v>7</v>
      </c>
      <c r="M2" s="24" t="s">
        <v>7</v>
      </c>
      <c r="N2" s="24" t="s">
        <v>7</v>
      </c>
      <c r="O2" s="24" t="s">
        <v>7</v>
      </c>
      <c r="P2" s="24" t="s">
        <v>7</v>
      </c>
      <c r="Q2" s="24" t="s">
        <v>7</v>
      </c>
      <c r="R2" s="24" t="s">
        <v>7</v>
      </c>
      <c r="S2" s="24" t="s">
        <v>7</v>
      </c>
      <c r="T2" s="24" t="s">
        <v>7</v>
      </c>
      <c r="U2" s="24" t="s">
        <v>7</v>
      </c>
      <c r="V2" s="25"/>
      <c r="W2" s="25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8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</row>
    <row r="3" s="3" customFormat="1" ht="26.25" customHeight="1">
      <c r="A3" s="29" t="s">
        <v>6</v>
      </c>
      <c r="B3" s="30" t="s">
        <v>8</v>
      </c>
      <c r="C3" s="30" t="s">
        <v>0</v>
      </c>
      <c r="D3" s="30" t="s">
        <v>10</v>
      </c>
      <c r="E3" s="30" t="s">
        <v>11</v>
      </c>
      <c r="F3" s="30" t="s">
        <v>13</v>
      </c>
      <c r="G3" s="30" t="s">
        <v>1</v>
      </c>
      <c r="H3" s="30" t="s">
        <v>14</v>
      </c>
      <c r="I3" s="31" t="s">
        <v>15</v>
      </c>
      <c r="J3" s="31" t="s">
        <v>16</v>
      </c>
      <c r="K3" s="31" t="s">
        <v>17</v>
      </c>
      <c r="L3" s="31" t="s">
        <v>18</v>
      </c>
      <c r="M3" s="31" t="s">
        <v>19</v>
      </c>
      <c r="N3" s="31" t="s">
        <v>20</v>
      </c>
      <c r="O3" s="31" t="s">
        <v>21</v>
      </c>
      <c r="P3" s="31" t="s">
        <v>22</v>
      </c>
      <c r="Q3" s="31" t="s">
        <v>23</v>
      </c>
      <c r="R3" s="31" t="s">
        <v>24</v>
      </c>
      <c r="S3" s="31" t="s">
        <v>25</v>
      </c>
      <c r="T3" s="31" t="s">
        <v>26</v>
      </c>
      <c r="U3" s="31" t="s">
        <v>27</v>
      </c>
      <c r="V3" s="31"/>
      <c r="W3" s="31" t="s">
        <v>2</v>
      </c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hidden="1" outlineLevel="3" s="2" customFormat="1" ht="18.75" customHeight="1">
      <c r="A4" s="5" t="s">
        <v>33</v>
      </c>
      <c r="B4" s="5" t="s">
        <v>46</v>
      </c>
      <c r="C4" s="5" t="s">
        <v>59</v>
      </c>
      <c r="D4" s="5" t="s">
        <v>66</v>
      </c>
      <c r="E4" s="5" t="s">
        <v>60</v>
      </c>
      <c r="F4" s="5" t="s">
        <v>67</v>
      </c>
      <c r="G4" s="5" t="s">
        <v>73</v>
      </c>
      <c r="H4" s="5" t="s">
        <v>98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500000</v>
      </c>
    </row>
    <row r="5" hidden="1" outlineLevel="3" ht="18.75" customHeight="1">
      <c r="A5" s="5" t="s">
        <v>33</v>
      </c>
      <c r="B5" s="5" t="s">
        <v>46</v>
      </c>
      <c r="C5" s="5" t="s">
        <v>60</v>
      </c>
      <c r="D5" s="5" t="s">
        <v>67</v>
      </c>
      <c r="E5" s="5" t="s">
        <v>59</v>
      </c>
      <c r="F5" s="5" t="s">
        <v>66</v>
      </c>
      <c r="G5" s="5" t="s">
        <v>74</v>
      </c>
      <c r="H5" s="5" t="s">
        <v>99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-500000</v>
      </c>
    </row>
    <row r="6" outlineLevel="2" collapsed="1" ht="18.75" customHeight="1">
      <c r="A6" s="50" t="s">
        <v>7</v>
      </c>
      <c r="B6" s="50" t="s">
        <v>47</v>
      </c>
      <c r="C6" s="5" t="s">
        <v>7</v>
      </c>
      <c r="D6" s="5" t="s">
        <v>7</v>
      </c>
      <c r="E6" s="5" t="s">
        <v>7</v>
      </c>
      <c r="F6" s="5" t="s">
        <v>7</v>
      </c>
      <c r="G6" s="5" t="s">
        <v>7</v>
      </c>
      <c r="H6" s="5" t="s">
        <v>7</v>
      </c>
      <c r="I6" s="51">
        <f t="shared" si="0" ref="I6:U6">SUBTOTAL(9,I4:I5)</f>
        <v>0</v>
      </c>
      <c r="J6" s="51">
        <f t="shared" si="0"/>
        <v>0</v>
      </c>
      <c r="K6" s="51">
        <f t="shared" si="0"/>
        <v>0</v>
      </c>
      <c r="L6" s="51">
        <f t="shared" si="0"/>
        <v>0</v>
      </c>
      <c r="M6" s="51">
        <f t="shared" si="0"/>
        <v>0</v>
      </c>
      <c r="N6" s="51">
        <f t="shared" si="0"/>
        <v>0</v>
      </c>
      <c r="O6" s="51">
        <f t="shared" si="0"/>
        <v>0</v>
      </c>
      <c r="P6" s="51">
        <f t="shared" si="0"/>
        <v>0</v>
      </c>
      <c r="Q6" s="51">
        <f t="shared" si="0"/>
        <v>0</v>
      </c>
      <c r="R6" s="51">
        <f t="shared" si="0"/>
        <v>0</v>
      </c>
      <c r="S6" s="51">
        <f t="shared" si="0"/>
        <v>0</v>
      </c>
      <c r="T6" s="51">
        <f t="shared" si="0"/>
        <v>0</v>
      </c>
      <c r="U6" s="51">
        <f t="shared" si="0"/>
        <v>0</v>
      </c>
    </row>
    <row r="7" hidden="1" outlineLevel="3" ht="18.75" customHeight="1">
      <c r="A7" s="5" t="s">
        <v>33</v>
      </c>
      <c r="B7" s="5" t="s">
        <v>48</v>
      </c>
      <c r="C7" s="5" t="s">
        <v>59</v>
      </c>
      <c r="D7" s="5" t="s">
        <v>66</v>
      </c>
      <c r="E7" s="5" t="s">
        <v>60</v>
      </c>
      <c r="F7" s="5" t="s">
        <v>67</v>
      </c>
      <c r="G7" s="5" t="s">
        <v>75</v>
      </c>
      <c r="H7" s="5" t="s">
        <v>100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60000</v>
      </c>
    </row>
    <row r="8" hidden="1" outlineLevel="3" ht="18.75" customHeight="1">
      <c r="A8" s="5" t="s">
        <v>33</v>
      </c>
      <c r="B8" s="5" t="s">
        <v>48</v>
      </c>
      <c r="C8" s="5" t="s">
        <v>60</v>
      </c>
      <c r="D8" s="5" t="s">
        <v>67</v>
      </c>
      <c r="E8" s="5" t="s">
        <v>59</v>
      </c>
      <c r="F8" s="5" t="s">
        <v>66</v>
      </c>
      <c r="G8" s="5" t="s">
        <v>76</v>
      </c>
      <c r="H8" s="5" t="s">
        <v>101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-60000</v>
      </c>
    </row>
    <row r="9" outlineLevel="2" collapsed="1" ht="18.75" customHeight="1">
      <c r="A9" s="50" t="s">
        <v>7</v>
      </c>
      <c r="B9" s="50" t="s">
        <v>49</v>
      </c>
      <c r="C9" s="5" t="s">
        <v>7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  <c r="I9" s="51">
        <f t="shared" si="1" ref="I9:U9">SUBTOTAL(9,I7:I8)</f>
        <v>0</v>
      </c>
      <c r="J9" s="51">
        <f t="shared" si="1"/>
        <v>0</v>
      </c>
      <c r="K9" s="51">
        <f t="shared" si="1"/>
        <v>0</v>
      </c>
      <c r="L9" s="51">
        <f t="shared" si="1"/>
        <v>0</v>
      </c>
      <c r="M9" s="51">
        <f t="shared" si="1"/>
        <v>0</v>
      </c>
      <c r="N9" s="51">
        <f t="shared" si="1"/>
        <v>0</v>
      </c>
      <c r="O9" s="51">
        <f t="shared" si="1"/>
        <v>0</v>
      </c>
      <c r="P9" s="51">
        <f t="shared" si="1"/>
        <v>0</v>
      </c>
      <c r="Q9" s="51">
        <f t="shared" si="1"/>
        <v>0</v>
      </c>
      <c r="R9" s="51">
        <f t="shared" si="1"/>
        <v>0</v>
      </c>
      <c r="S9" s="51">
        <f t="shared" si="1"/>
        <v>0</v>
      </c>
      <c r="T9" s="51">
        <f t="shared" si="1"/>
        <v>0</v>
      </c>
      <c r="U9" s="51">
        <f t="shared" si="1"/>
        <v>0</v>
      </c>
    </row>
    <row r="10" hidden="1" outlineLevel="3" ht="18.75" customHeight="1">
      <c r="A10" s="5" t="s">
        <v>33</v>
      </c>
      <c r="B10" s="5" t="s">
        <v>50</v>
      </c>
      <c r="C10" s="5" t="s">
        <v>60</v>
      </c>
      <c r="D10" s="5" t="s">
        <v>67</v>
      </c>
      <c r="E10" s="5" t="s">
        <v>59</v>
      </c>
      <c r="F10" s="5" t="s">
        <v>66</v>
      </c>
      <c r="G10" s="5" t="s">
        <v>77</v>
      </c>
      <c r="H10" s="5" t="s">
        <v>102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60000</v>
      </c>
    </row>
    <row r="11" outlineLevel="2" collapsed="1" ht="18.75" customHeight="1">
      <c r="A11" s="50" t="s">
        <v>7</v>
      </c>
      <c r="B11" s="50" t="s">
        <v>51</v>
      </c>
      <c r="C11" s="5" t="s">
        <v>7</v>
      </c>
      <c r="D11" s="5" t="s">
        <v>7</v>
      </c>
      <c r="E11" s="5" t="s">
        <v>7</v>
      </c>
      <c r="F11" s="5" t="s">
        <v>7</v>
      </c>
      <c r="G11" s="5" t="s">
        <v>7</v>
      </c>
      <c r="H11" s="5" t="s">
        <v>7</v>
      </c>
      <c r="I11" s="51">
        <f t="shared" si="8" ref="I11:U11">SUBTOTAL(9,I10:I10)</f>
        <v>0</v>
      </c>
      <c r="J11" s="51">
        <f t="shared" si="8"/>
        <v>0</v>
      </c>
      <c r="K11" s="51">
        <f t="shared" si="8"/>
        <v>0</v>
      </c>
      <c r="L11" s="51">
        <f t="shared" si="8"/>
        <v>0</v>
      </c>
      <c r="M11" s="51">
        <f t="shared" si="8"/>
        <v>0</v>
      </c>
      <c r="N11" s="51">
        <f t="shared" si="8"/>
        <v>0</v>
      </c>
      <c r="O11" s="51">
        <f t="shared" si="8"/>
        <v>0</v>
      </c>
      <c r="P11" s="51">
        <f t="shared" si="8"/>
        <v>0</v>
      </c>
      <c r="Q11" s="51">
        <f t="shared" si="8"/>
        <v>0</v>
      </c>
      <c r="R11" s="51">
        <f t="shared" si="8"/>
        <v>0</v>
      </c>
      <c r="S11" s="51">
        <f t="shared" si="8"/>
        <v>0</v>
      </c>
      <c r="T11" s="51">
        <f t="shared" si="8"/>
        <v>0</v>
      </c>
      <c r="U11" s="51">
        <f t="shared" si="8"/>
        <v>60000</v>
      </c>
    </row>
    <row r="12" hidden="1" outlineLevel="3" ht="18.75" customHeight="1">
      <c r="A12" s="5" t="s">
        <v>33</v>
      </c>
      <c r="B12" s="5" t="s">
        <v>52</v>
      </c>
      <c r="C12" s="5" t="s">
        <v>59</v>
      </c>
      <c r="D12" s="5" t="s">
        <v>66</v>
      </c>
      <c r="E12" s="5" t="s">
        <v>60</v>
      </c>
      <c r="F12" s="5" t="s">
        <v>67</v>
      </c>
      <c r="G12" s="5" t="s">
        <v>78</v>
      </c>
      <c r="H12" s="5" t="s">
        <v>103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60000</v>
      </c>
    </row>
    <row r="13" hidden="1" outlineLevel="3" ht="18.75" customHeight="1">
      <c r="A13" s="5" t="s">
        <v>33</v>
      </c>
      <c r="B13" s="5" t="s">
        <v>52</v>
      </c>
      <c r="C13" s="5" t="s">
        <v>59</v>
      </c>
      <c r="D13" s="5" t="s">
        <v>66</v>
      </c>
      <c r="E13" s="5" t="s">
        <v>60</v>
      </c>
      <c r="F13" s="5" t="s">
        <v>67</v>
      </c>
      <c r="G13" s="5" t="s">
        <v>79</v>
      </c>
      <c r="H13" s="5" t="s">
        <v>104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-60000</v>
      </c>
    </row>
    <row r="14" hidden="1" outlineLevel="3" ht="18.75" customHeight="1">
      <c r="A14" s="5" t="s">
        <v>33</v>
      </c>
      <c r="B14" s="5" t="s">
        <v>52</v>
      </c>
      <c r="C14" s="5" t="s">
        <v>59</v>
      </c>
      <c r="D14" s="5" t="s">
        <v>66</v>
      </c>
      <c r="E14" s="5" t="s">
        <v>60</v>
      </c>
      <c r="F14" s="5" t="s">
        <v>67</v>
      </c>
      <c r="G14" s="5" t="s">
        <v>80</v>
      </c>
      <c r="H14" s="5" t="s">
        <v>105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-500000</v>
      </c>
    </row>
    <row r="15" hidden="1" outlineLevel="3" ht="18.75" customHeight="1">
      <c r="A15" s="5" t="s">
        <v>33</v>
      </c>
      <c r="B15" s="5" t="s">
        <v>52</v>
      </c>
      <c r="C15" s="5" t="s">
        <v>60</v>
      </c>
      <c r="D15" s="5" t="s">
        <v>67</v>
      </c>
      <c r="E15" s="5" t="s">
        <v>59</v>
      </c>
      <c r="F15" s="5" t="s">
        <v>66</v>
      </c>
      <c r="G15" s="5" t="s">
        <v>81</v>
      </c>
      <c r="H15" s="5" t="s">
        <v>106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-60000</v>
      </c>
    </row>
    <row r="16" hidden="1" outlineLevel="3" ht="18.75" customHeight="1">
      <c r="A16" s="5" t="s">
        <v>33</v>
      </c>
      <c r="B16" s="5" t="s">
        <v>52</v>
      </c>
      <c r="C16" s="5" t="s">
        <v>60</v>
      </c>
      <c r="D16" s="5" t="s">
        <v>67</v>
      </c>
      <c r="E16" s="5" t="s">
        <v>59</v>
      </c>
      <c r="F16" s="5" t="s">
        <v>66</v>
      </c>
      <c r="G16" s="5" t="s">
        <v>79</v>
      </c>
      <c r="H16" s="5" t="s">
        <v>104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60000</v>
      </c>
    </row>
    <row r="17" hidden="1" outlineLevel="3" ht="18.75" customHeight="1">
      <c r="A17" s="5" t="s">
        <v>33</v>
      </c>
      <c r="B17" s="5" t="s">
        <v>52</v>
      </c>
      <c r="C17" s="5" t="s">
        <v>60</v>
      </c>
      <c r="D17" s="5" t="s">
        <v>67</v>
      </c>
      <c r="E17" s="5" t="s">
        <v>59</v>
      </c>
      <c r="F17" s="5" t="s">
        <v>66</v>
      </c>
      <c r="G17" s="5" t="s">
        <v>80</v>
      </c>
      <c r="H17" s="5" t="s">
        <v>105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500000</v>
      </c>
    </row>
    <row r="18" outlineLevel="2" collapsed="1" ht="18.75" customHeight="1">
      <c r="A18" s="50" t="s">
        <v>7</v>
      </c>
      <c r="B18" s="50" t="s">
        <v>53</v>
      </c>
      <c r="C18" s="5" t="s">
        <v>7</v>
      </c>
      <c r="D18" s="5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1">
        <f t="shared" si="10" ref="I18:U18">SUBTOTAL(9,I12:I17)</f>
        <v>0</v>
      </c>
      <c r="J18" s="51">
        <f t="shared" si="10"/>
        <v>0</v>
      </c>
      <c r="K18" s="51">
        <f t="shared" si="10"/>
        <v>0</v>
      </c>
      <c r="L18" s="51">
        <f t="shared" si="10"/>
        <v>0</v>
      </c>
      <c r="M18" s="51">
        <f t="shared" si="10"/>
        <v>0</v>
      </c>
      <c r="N18" s="51">
        <f t="shared" si="10"/>
        <v>0</v>
      </c>
      <c r="O18" s="51">
        <f t="shared" si="10"/>
        <v>0</v>
      </c>
      <c r="P18" s="51">
        <f t="shared" si="10"/>
        <v>0</v>
      </c>
      <c r="Q18" s="51">
        <f t="shared" si="10"/>
        <v>0</v>
      </c>
      <c r="R18" s="51">
        <f t="shared" si="10"/>
        <v>0</v>
      </c>
      <c r="S18" s="51">
        <f t="shared" si="10"/>
        <v>0</v>
      </c>
      <c r="T18" s="51">
        <f t="shared" si="10"/>
        <v>0</v>
      </c>
      <c r="U18" s="51">
        <f t="shared" si="10"/>
        <v>0</v>
      </c>
    </row>
    <row r="19" hidden="1" outlineLevel="3" ht="18.75" customHeight="1">
      <c r="A19" s="5" t="s">
        <v>33</v>
      </c>
      <c r="B19" s="5" t="s">
        <v>54</v>
      </c>
      <c r="C19" s="5" t="s">
        <v>59</v>
      </c>
      <c r="D19" s="5" t="s">
        <v>66</v>
      </c>
      <c r="E19" s="5" t="s">
        <v>60</v>
      </c>
      <c r="F19" s="5" t="s">
        <v>67</v>
      </c>
      <c r="G19" s="5" t="s">
        <v>82</v>
      </c>
      <c r="H19" s="5" t="s">
        <v>107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-60000</v>
      </c>
    </row>
    <row r="20" outlineLevel="2" collapsed="1" ht="18.75" customHeight="1">
      <c r="A20" s="50" t="s">
        <v>7</v>
      </c>
      <c r="B20" s="50" t="s">
        <v>55</v>
      </c>
      <c r="C20" s="5" t="s">
        <v>7</v>
      </c>
      <c r="D20" s="5" t="s">
        <v>7</v>
      </c>
      <c r="E20" s="5" t="s">
        <v>7</v>
      </c>
      <c r="F20" s="5" t="s">
        <v>7</v>
      </c>
      <c r="G20" s="5" t="s">
        <v>7</v>
      </c>
      <c r="H20" s="5" t="s">
        <v>7</v>
      </c>
      <c r="I20" s="51">
        <f t="shared" si="9" ref="I20:U20">SUBTOTAL(9,I19:I19)</f>
        <v>0</v>
      </c>
      <c r="J20" s="51">
        <f t="shared" si="9"/>
        <v>0</v>
      </c>
      <c r="K20" s="51">
        <f t="shared" si="9"/>
        <v>0</v>
      </c>
      <c r="L20" s="51">
        <f t="shared" si="9"/>
        <v>0</v>
      </c>
      <c r="M20" s="51">
        <f t="shared" si="9"/>
        <v>0</v>
      </c>
      <c r="N20" s="51">
        <f t="shared" si="9"/>
        <v>0</v>
      </c>
      <c r="O20" s="51">
        <f t="shared" si="9"/>
        <v>0</v>
      </c>
      <c r="P20" s="51">
        <f t="shared" si="9"/>
        <v>0</v>
      </c>
      <c r="Q20" s="51">
        <f t="shared" si="9"/>
        <v>0</v>
      </c>
      <c r="R20" s="51">
        <f t="shared" si="9"/>
        <v>0</v>
      </c>
      <c r="S20" s="51">
        <f t="shared" si="9"/>
        <v>0</v>
      </c>
      <c r="T20" s="51">
        <f t="shared" si="9"/>
        <v>0</v>
      </c>
      <c r="U20" s="51">
        <f t="shared" si="9"/>
        <v>-60000</v>
      </c>
    </row>
    <row r="21" outlineLevel="1" ht="18.75" customHeight="1">
      <c r="A21" s="50" t="s">
        <v>34</v>
      </c>
      <c r="B21" s="50" t="s">
        <v>7</v>
      </c>
      <c r="C21" s="5" t="s">
        <v>7</v>
      </c>
      <c r="D21" s="5" t="s">
        <v>7</v>
      </c>
      <c r="E21" s="5" t="s">
        <v>7</v>
      </c>
      <c r="F21" s="5" t="s">
        <v>7</v>
      </c>
      <c r="G21" s="5" t="s">
        <v>7</v>
      </c>
      <c r="H21" s="5" t="s">
        <v>7</v>
      </c>
      <c r="I21" s="51">
        <f t="shared" si="13" ref="I21:U21">SUBTOTAL(9,I4:I20)</f>
        <v>0</v>
      </c>
      <c r="J21" s="51">
        <f t="shared" si="13"/>
        <v>0</v>
      </c>
      <c r="K21" s="51">
        <f t="shared" si="13"/>
        <v>0</v>
      </c>
      <c r="L21" s="51">
        <f t="shared" si="13"/>
        <v>0</v>
      </c>
      <c r="M21" s="51">
        <f t="shared" si="13"/>
        <v>0</v>
      </c>
      <c r="N21" s="51">
        <f t="shared" si="13"/>
        <v>0</v>
      </c>
      <c r="O21" s="51">
        <f t="shared" si="13"/>
        <v>0</v>
      </c>
      <c r="P21" s="51">
        <f t="shared" si="13"/>
        <v>0</v>
      </c>
      <c r="Q21" s="51">
        <f t="shared" si="13"/>
        <v>0</v>
      </c>
      <c r="R21" s="51">
        <f t="shared" si="13"/>
        <v>0</v>
      </c>
      <c r="S21" s="51">
        <f t="shared" si="13"/>
        <v>0</v>
      </c>
      <c r="T21" s="51">
        <f t="shared" si="13"/>
        <v>0</v>
      </c>
      <c r="U21" s="51">
        <f t="shared" si="13"/>
        <v>0</v>
      </c>
    </row>
    <row r="22" hidden="1" outlineLevel="3" ht="18.75" customHeight="1">
      <c r="A22" s="5" t="s">
        <v>35</v>
      </c>
      <c r="B22" s="5" t="s">
        <v>7</v>
      </c>
      <c r="C22" s="5" t="s">
        <v>61</v>
      </c>
      <c r="D22" s="5" t="s">
        <v>68</v>
      </c>
      <c r="E22" s="5" t="s">
        <v>60</v>
      </c>
      <c r="F22" s="5" t="s">
        <v>67</v>
      </c>
      <c r="G22" s="5" t="s">
        <v>83</v>
      </c>
      <c r="H22" s="5" t="s">
        <v>108</v>
      </c>
      <c r="I22" s="2">
        <v>11500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</row>
    <row r="23" hidden="1" outlineLevel="3" ht="18.75" customHeight="1">
      <c r="A23" s="5" t="s">
        <v>35</v>
      </c>
      <c r="B23" s="5" t="s">
        <v>7</v>
      </c>
      <c r="C23" s="5" t="s">
        <v>60</v>
      </c>
      <c r="D23" s="5" t="s">
        <v>67</v>
      </c>
      <c r="E23" s="5" t="s">
        <v>61</v>
      </c>
      <c r="F23" s="5" t="s">
        <v>68</v>
      </c>
      <c r="G23" s="5" t="s">
        <v>84</v>
      </c>
      <c r="H23" s="5" t="s">
        <v>109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11500</v>
      </c>
    </row>
    <row r="24" hidden="1" outlineLevel="3" ht="18.75" customHeight="1">
      <c r="A24" s="5" t="s">
        <v>35</v>
      </c>
      <c r="B24" s="5" t="s">
        <v>7</v>
      </c>
      <c r="C24" s="5" t="s">
        <v>60</v>
      </c>
      <c r="D24" s="5" t="s">
        <v>67</v>
      </c>
      <c r="E24" s="5" t="s">
        <v>61</v>
      </c>
      <c r="F24" s="5" t="s">
        <v>68</v>
      </c>
      <c r="G24" s="5" t="s">
        <v>85</v>
      </c>
      <c r="H24" s="5" t="s">
        <v>110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3335</v>
      </c>
    </row>
    <row r="25" hidden="1" outlineLevel="3" ht="18.75" customHeight="1">
      <c r="A25" s="5" t="s">
        <v>35</v>
      </c>
      <c r="B25" s="5" t="s">
        <v>7</v>
      </c>
      <c r="C25" s="5" t="s">
        <v>60</v>
      </c>
      <c r="D25" s="5" t="s">
        <v>67</v>
      </c>
      <c r="E25" s="5" t="s">
        <v>61</v>
      </c>
      <c r="F25" s="5" t="s">
        <v>68</v>
      </c>
      <c r="G25" s="5" t="s">
        <v>86</v>
      </c>
      <c r="H25" s="5" t="s">
        <v>109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-3335</v>
      </c>
    </row>
    <row r="26" outlineLevel="2" collapsed="1" ht="18.75" customHeight="1">
      <c r="A26" s="50" t="s">
        <v>7</v>
      </c>
      <c r="B26" s="50" t="s">
        <v>56</v>
      </c>
      <c r="C26" s="5" t="s">
        <v>7</v>
      </c>
      <c r="D26" s="5" t="s">
        <v>7</v>
      </c>
      <c r="E26" s="5" t="s">
        <v>7</v>
      </c>
      <c r="F26" s="5" t="s">
        <v>7</v>
      </c>
      <c r="G26" s="5" t="s">
        <v>7</v>
      </c>
      <c r="H26" s="5" t="s">
        <v>7</v>
      </c>
      <c r="I26" s="51">
        <f t="shared" si="15" ref="I26:U26">SUBTOTAL(9,I22:I25)</f>
        <v>11500</v>
      </c>
      <c r="J26" s="51">
        <f t="shared" si="15"/>
        <v>0</v>
      </c>
      <c r="K26" s="51">
        <f t="shared" si="15"/>
        <v>0</v>
      </c>
      <c r="L26" s="51">
        <f t="shared" si="15"/>
        <v>0</v>
      </c>
      <c r="M26" s="51">
        <f t="shared" si="15"/>
        <v>0</v>
      </c>
      <c r="N26" s="51">
        <f t="shared" si="15"/>
        <v>0</v>
      </c>
      <c r="O26" s="51">
        <f t="shared" si="15"/>
        <v>0</v>
      </c>
      <c r="P26" s="51">
        <f t="shared" si="15"/>
        <v>0</v>
      </c>
      <c r="Q26" s="51">
        <f t="shared" si="15"/>
        <v>0</v>
      </c>
      <c r="R26" s="51">
        <f t="shared" si="15"/>
        <v>0</v>
      </c>
      <c r="S26" s="51">
        <f t="shared" si="15"/>
        <v>0</v>
      </c>
      <c r="T26" s="51">
        <f t="shared" si="15"/>
        <v>0</v>
      </c>
      <c r="U26" s="51">
        <f t="shared" si="15"/>
        <v>11500</v>
      </c>
    </row>
    <row r="27" hidden="1" outlineLevel="3" ht="18.75" customHeight="1">
      <c r="A27" s="5" t="s">
        <v>35</v>
      </c>
      <c r="B27" s="5" t="s">
        <v>57</v>
      </c>
      <c r="C27" s="5" t="s">
        <v>61</v>
      </c>
      <c r="D27" s="5" t="s">
        <v>68</v>
      </c>
      <c r="E27" s="5" t="s">
        <v>60</v>
      </c>
      <c r="F27" s="5" t="s">
        <v>67</v>
      </c>
      <c r="G27" s="5" t="s">
        <v>87</v>
      </c>
      <c r="H27" s="5" t="s">
        <v>111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11500</v>
      </c>
    </row>
    <row r="28" hidden="1" outlineLevel="3" ht="18.75" customHeight="1">
      <c r="A28" s="5" t="s">
        <v>35</v>
      </c>
      <c r="B28" s="5" t="s">
        <v>57</v>
      </c>
      <c r="C28" s="5" t="s">
        <v>60</v>
      </c>
      <c r="D28" s="5" t="s">
        <v>67</v>
      </c>
      <c r="E28" s="5" t="s">
        <v>61</v>
      </c>
      <c r="F28" s="5" t="s">
        <v>68</v>
      </c>
      <c r="G28" s="5" t="s">
        <v>88</v>
      </c>
      <c r="H28" s="5" t="s">
        <v>112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-11500</v>
      </c>
    </row>
    <row r="29" outlineLevel="2" collapsed="1" ht="18.75" customHeight="1">
      <c r="A29" s="50" t="s">
        <v>7</v>
      </c>
      <c r="B29" s="50" t="s">
        <v>58</v>
      </c>
      <c r="C29" s="5" t="s">
        <v>7</v>
      </c>
      <c r="D29" s="5" t="s">
        <v>7</v>
      </c>
      <c r="E29" s="5" t="s">
        <v>7</v>
      </c>
      <c r="F29" s="5" t="s">
        <v>7</v>
      </c>
      <c r="G29" s="5" t="s">
        <v>7</v>
      </c>
      <c r="H29" s="5" t="s">
        <v>7</v>
      </c>
      <c r="I29" s="51">
        <f t="shared" si="2" ref="I29:U29">SUBTOTAL(9,I27:I28)</f>
        <v>0</v>
      </c>
      <c r="J29" s="51">
        <f t="shared" si="2"/>
        <v>0</v>
      </c>
      <c r="K29" s="51">
        <f t="shared" si="2"/>
        <v>0</v>
      </c>
      <c r="L29" s="51">
        <f t="shared" si="2"/>
        <v>0</v>
      </c>
      <c r="M29" s="51">
        <f t="shared" si="2"/>
        <v>0</v>
      </c>
      <c r="N29" s="51">
        <f t="shared" si="2"/>
        <v>0</v>
      </c>
      <c r="O29" s="51">
        <f t="shared" si="2"/>
        <v>0</v>
      </c>
      <c r="P29" s="51">
        <f t="shared" si="2"/>
        <v>0</v>
      </c>
      <c r="Q29" s="51">
        <f t="shared" si="2"/>
        <v>0</v>
      </c>
      <c r="R29" s="51">
        <f t="shared" si="2"/>
        <v>0</v>
      </c>
      <c r="S29" s="51">
        <f t="shared" si="2"/>
        <v>0</v>
      </c>
      <c r="T29" s="51">
        <f t="shared" si="2"/>
        <v>0</v>
      </c>
      <c r="U29" s="51">
        <f t="shared" si="2"/>
        <v>0</v>
      </c>
    </row>
    <row r="30" hidden="1" outlineLevel="3" ht="18.75" customHeight="1">
      <c r="A30" s="5" t="s">
        <v>35</v>
      </c>
      <c r="B30" s="5" t="s">
        <v>52</v>
      </c>
      <c r="C30" s="5" t="s">
        <v>61</v>
      </c>
      <c r="D30" s="5" t="s">
        <v>68</v>
      </c>
      <c r="E30" s="5" t="s">
        <v>60</v>
      </c>
      <c r="F30" s="5" t="s">
        <v>67</v>
      </c>
      <c r="G30" s="5" t="s">
        <v>89</v>
      </c>
      <c r="H30" s="5" t="s">
        <v>113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-11500</v>
      </c>
    </row>
    <row r="31" hidden="1" outlineLevel="3" ht="18.75" customHeight="1">
      <c r="A31" s="5" t="s">
        <v>35</v>
      </c>
      <c r="B31" s="5" t="s">
        <v>52</v>
      </c>
      <c r="C31" s="5" t="s">
        <v>61</v>
      </c>
      <c r="D31" s="5" t="s">
        <v>68</v>
      </c>
      <c r="E31" s="5" t="s">
        <v>60</v>
      </c>
      <c r="F31" s="5" t="s">
        <v>67</v>
      </c>
      <c r="G31" s="5" t="s">
        <v>78</v>
      </c>
      <c r="H31" s="5" t="s">
        <v>103</v>
      </c>
      <c r="I31" s="2">
        <v>1000</v>
      </c>
      <c r="J31" s="2">
        <v>0</v>
      </c>
      <c r="K31" s="2">
        <v>1000</v>
      </c>
      <c r="L31" s="2">
        <v>1000</v>
      </c>
      <c r="M31" s="2">
        <v>1000</v>
      </c>
      <c r="N31" s="2">
        <v>1000</v>
      </c>
      <c r="O31" s="2">
        <v>0</v>
      </c>
      <c r="P31" s="2">
        <v>1000</v>
      </c>
      <c r="Q31" s="2">
        <v>1000</v>
      </c>
      <c r="R31" s="2">
        <v>0</v>
      </c>
      <c r="S31" s="2">
        <v>1000</v>
      </c>
      <c r="T31" s="2">
        <v>1000</v>
      </c>
      <c r="U31" s="2">
        <v>0</v>
      </c>
    </row>
    <row r="32" hidden="1" outlineLevel="3" ht="18.75" customHeight="1">
      <c r="A32" s="5" t="s">
        <v>35</v>
      </c>
      <c r="B32" s="5" t="s">
        <v>52</v>
      </c>
      <c r="C32" s="5" t="s">
        <v>60</v>
      </c>
      <c r="D32" s="5" t="s">
        <v>67</v>
      </c>
      <c r="E32" s="5" t="s">
        <v>61</v>
      </c>
      <c r="F32" s="5" t="s">
        <v>68</v>
      </c>
      <c r="G32" s="5" t="s">
        <v>89</v>
      </c>
      <c r="H32" s="5" t="s">
        <v>113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11500</v>
      </c>
    </row>
    <row r="33" hidden="1" outlineLevel="3" ht="18.75" customHeight="1">
      <c r="A33" s="5" t="s">
        <v>35</v>
      </c>
      <c r="B33" s="5" t="s">
        <v>52</v>
      </c>
      <c r="C33" s="5" t="s">
        <v>60</v>
      </c>
      <c r="D33" s="5" t="s">
        <v>67</v>
      </c>
      <c r="E33" s="5" t="s">
        <v>61</v>
      </c>
      <c r="F33" s="5" t="s">
        <v>68</v>
      </c>
      <c r="G33" s="5" t="s">
        <v>78</v>
      </c>
      <c r="H33" s="5" t="s">
        <v>103</v>
      </c>
      <c r="I33" s="2">
        <v>-1000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</row>
    <row r="34" outlineLevel="2" collapsed="1" ht="18.75" customHeight="1">
      <c r="A34" s="50" t="s">
        <v>7</v>
      </c>
      <c r="B34" s="50" t="s">
        <v>53</v>
      </c>
      <c r="C34" s="5" t="s">
        <v>7</v>
      </c>
      <c r="D34" s="5" t="s">
        <v>7</v>
      </c>
      <c r="E34" s="5" t="s">
        <v>7</v>
      </c>
      <c r="F34" s="5" t="s">
        <v>7</v>
      </c>
      <c r="G34" s="5" t="s">
        <v>7</v>
      </c>
      <c r="H34" s="5" t="s">
        <v>7</v>
      </c>
      <c r="I34" s="51">
        <f t="shared" si="16" ref="I34:U34">SUBTOTAL(9,I30:I33)</f>
        <v>0</v>
      </c>
      <c r="J34" s="51">
        <f t="shared" si="16"/>
        <v>0</v>
      </c>
      <c r="K34" s="51">
        <f t="shared" si="16"/>
        <v>1000</v>
      </c>
      <c r="L34" s="51">
        <f t="shared" si="16"/>
        <v>1000</v>
      </c>
      <c r="M34" s="51">
        <f t="shared" si="16"/>
        <v>1000</v>
      </c>
      <c r="N34" s="51">
        <f t="shared" si="16"/>
        <v>1000</v>
      </c>
      <c r="O34" s="51">
        <f t="shared" si="16"/>
        <v>0</v>
      </c>
      <c r="P34" s="51">
        <f t="shared" si="16"/>
        <v>1000</v>
      </c>
      <c r="Q34" s="51">
        <f t="shared" si="16"/>
        <v>1000</v>
      </c>
      <c r="R34" s="51">
        <f t="shared" si="16"/>
        <v>0</v>
      </c>
      <c r="S34" s="51">
        <f t="shared" si="16"/>
        <v>1000</v>
      </c>
      <c r="T34" s="51">
        <f t="shared" si="16"/>
        <v>1000</v>
      </c>
      <c r="U34" s="51">
        <f t="shared" si="16"/>
        <v>0</v>
      </c>
    </row>
    <row r="35" hidden="1" outlineLevel="3" ht="18.75" customHeight="1">
      <c r="A35" s="5" t="s">
        <v>35</v>
      </c>
      <c r="B35" s="5" t="s">
        <v>54</v>
      </c>
      <c r="C35" s="5" t="s">
        <v>61</v>
      </c>
      <c r="D35" s="5" t="s">
        <v>68</v>
      </c>
      <c r="E35" s="5" t="s">
        <v>60</v>
      </c>
      <c r="F35" s="5" t="s">
        <v>67</v>
      </c>
      <c r="G35" s="5" t="s">
        <v>90</v>
      </c>
      <c r="H35" s="5" t="s">
        <v>114</v>
      </c>
      <c r="I35" s="2">
        <v>0</v>
      </c>
      <c r="J35" s="2">
        <v>0</v>
      </c>
      <c r="K35" s="2">
        <v>-1000</v>
      </c>
      <c r="L35" s="2">
        <v>-1000</v>
      </c>
      <c r="M35" s="2">
        <v>-1000</v>
      </c>
      <c r="N35" s="2">
        <v>-1000</v>
      </c>
      <c r="O35" s="2">
        <v>0</v>
      </c>
      <c r="P35" s="2">
        <v>-1000</v>
      </c>
      <c r="Q35" s="2">
        <v>-1000</v>
      </c>
      <c r="R35" s="2">
        <v>0</v>
      </c>
      <c r="S35" s="2">
        <v>-1000</v>
      </c>
      <c r="T35" s="2">
        <v>-1000</v>
      </c>
      <c r="U35" s="2">
        <v>0</v>
      </c>
    </row>
    <row r="36" hidden="1" outlineLevel="3" ht="18.75" customHeight="1">
      <c r="A36" s="5" t="s">
        <v>35</v>
      </c>
      <c r="B36" s="5" t="s">
        <v>54</v>
      </c>
      <c r="C36" s="5" t="s">
        <v>61</v>
      </c>
      <c r="D36" s="5" t="s">
        <v>68</v>
      </c>
      <c r="E36" s="5" t="s">
        <v>60</v>
      </c>
      <c r="F36" s="5" t="s">
        <v>67</v>
      </c>
      <c r="G36" s="5" t="s">
        <v>91</v>
      </c>
      <c r="H36" s="5" t="s">
        <v>115</v>
      </c>
      <c r="I36" s="2">
        <v>-1000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</row>
    <row r="37" hidden="1" outlineLevel="3" ht="18.75" customHeight="1">
      <c r="A37" s="5" t="s">
        <v>35</v>
      </c>
      <c r="B37" s="5" t="s">
        <v>54</v>
      </c>
      <c r="C37" s="5" t="s">
        <v>60</v>
      </c>
      <c r="D37" s="5" t="s">
        <v>67</v>
      </c>
      <c r="E37" s="5" t="s">
        <v>61</v>
      </c>
      <c r="F37" s="5" t="s">
        <v>68</v>
      </c>
      <c r="G37" s="5" t="s">
        <v>90</v>
      </c>
      <c r="H37" s="5" t="s">
        <v>114</v>
      </c>
      <c r="I37" s="2">
        <v>1000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</row>
    <row r="38" outlineLevel="2" collapsed="1" ht="18.75" customHeight="1">
      <c r="A38" s="50" t="s">
        <v>7</v>
      </c>
      <c r="B38" s="50" t="s">
        <v>55</v>
      </c>
      <c r="C38" s="5" t="s">
        <v>7</v>
      </c>
      <c r="D38" s="5" t="s">
        <v>7</v>
      </c>
      <c r="E38" s="5" t="s">
        <v>7</v>
      </c>
      <c r="F38" s="5" t="s">
        <v>7</v>
      </c>
      <c r="G38" s="5" t="s">
        <v>7</v>
      </c>
      <c r="H38" s="5" t="s">
        <v>7</v>
      </c>
      <c r="I38" s="51">
        <f t="shared" si="19" ref="I38:U38">SUBTOTAL(9,I35:I37)</f>
        <v>0</v>
      </c>
      <c r="J38" s="51">
        <f t="shared" si="19"/>
        <v>0</v>
      </c>
      <c r="K38" s="51">
        <f t="shared" si="19"/>
        <v>-1000</v>
      </c>
      <c r="L38" s="51">
        <f t="shared" si="19"/>
        <v>-1000</v>
      </c>
      <c r="M38" s="51">
        <f t="shared" si="19"/>
        <v>-1000</v>
      </c>
      <c r="N38" s="51">
        <f t="shared" si="19"/>
        <v>-1000</v>
      </c>
      <c r="O38" s="51">
        <f t="shared" si="19"/>
        <v>0</v>
      </c>
      <c r="P38" s="51">
        <f t="shared" si="19"/>
        <v>-1000</v>
      </c>
      <c r="Q38" s="51">
        <f t="shared" si="19"/>
        <v>-1000</v>
      </c>
      <c r="R38" s="51">
        <f t="shared" si="19"/>
        <v>0</v>
      </c>
      <c r="S38" s="51">
        <f t="shared" si="19"/>
        <v>-1000</v>
      </c>
      <c r="T38" s="51">
        <f t="shared" si="19"/>
        <v>-1000</v>
      </c>
      <c r="U38" s="51">
        <f t="shared" si="19"/>
        <v>0</v>
      </c>
    </row>
    <row r="39" outlineLevel="1" ht="18.75" customHeight="1">
      <c r="A39" s="50" t="s">
        <v>36</v>
      </c>
      <c r="B39" s="50" t="s">
        <v>7</v>
      </c>
      <c r="C39" s="5" t="s">
        <v>7</v>
      </c>
      <c r="D39" s="5" t="s">
        <v>7</v>
      </c>
      <c r="E39" s="5" t="s">
        <v>7</v>
      </c>
      <c r="F39" s="5" t="s">
        <v>7</v>
      </c>
      <c r="G39" s="5" t="s">
        <v>7</v>
      </c>
      <c r="H39" s="5" t="s">
        <v>7</v>
      </c>
      <c r="I39" s="51">
        <f t="shared" si="14" ref="I39:U39">SUBTOTAL(9,I22:I38)</f>
        <v>11500</v>
      </c>
      <c r="J39" s="51">
        <f t="shared" si="14"/>
        <v>0</v>
      </c>
      <c r="K39" s="51">
        <f t="shared" si="14"/>
        <v>0</v>
      </c>
      <c r="L39" s="51">
        <f t="shared" si="14"/>
        <v>0</v>
      </c>
      <c r="M39" s="51">
        <f t="shared" si="14"/>
        <v>0</v>
      </c>
      <c r="N39" s="51">
        <f t="shared" si="14"/>
        <v>0</v>
      </c>
      <c r="O39" s="51">
        <f t="shared" si="14"/>
        <v>0</v>
      </c>
      <c r="P39" s="51">
        <f t="shared" si="14"/>
        <v>0</v>
      </c>
      <c r="Q39" s="51">
        <f t="shared" si="14"/>
        <v>0</v>
      </c>
      <c r="R39" s="51">
        <f t="shared" si="14"/>
        <v>0</v>
      </c>
      <c r="S39" s="51">
        <f t="shared" si="14"/>
        <v>0</v>
      </c>
      <c r="T39" s="51">
        <f t="shared" si="14"/>
        <v>0</v>
      </c>
      <c r="U39" s="51">
        <f t="shared" si="14"/>
        <v>11500</v>
      </c>
    </row>
    <row r="40" hidden="1" outlineLevel="3" ht="18.75" customHeight="1">
      <c r="A40" s="5" t="s">
        <v>37</v>
      </c>
      <c r="B40" s="5" t="s">
        <v>52</v>
      </c>
      <c r="C40" s="5" t="s">
        <v>62</v>
      </c>
      <c r="D40" s="5" t="s">
        <v>69</v>
      </c>
      <c r="E40" s="5" t="s">
        <v>60</v>
      </c>
      <c r="F40" s="5" t="s">
        <v>67</v>
      </c>
      <c r="G40" s="5" t="s">
        <v>78</v>
      </c>
      <c r="H40" s="5" t="s">
        <v>103</v>
      </c>
      <c r="I40" s="2">
        <v>0</v>
      </c>
      <c r="J40" s="2">
        <v>0</v>
      </c>
      <c r="K40" s="2">
        <v>-1000</v>
      </c>
      <c r="L40" s="2">
        <v>0</v>
      </c>
      <c r="M40" s="2">
        <v>-1000</v>
      </c>
      <c r="N40" s="2">
        <v>-1000</v>
      </c>
      <c r="O40" s="2">
        <v>0</v>
      </c>
      <c r="P40" s="2">
        <v>-1000</v>
      </c>
      <c r="Q40" s="2">
        <v>-1000</v>
      </c>
      <c r="R40" s="2">
        <v>0</v>
      </c>
      <c r="S40" s="2">
        <v>-1000</v>
      </c>
      <c r="T40" s="2">
        <v>-1000</v>
      </c>
      <c r="U40" s="2">
        <v>0</v>
      </c>
    </row>
    <row r="41" hidden="1" outlineLevel="3" ht="18.75" customHeight="1">
      <c r="A41" s="5" t="s">
        <v>37</v>
      </c>
      <c r="B41" s="5" t="s">
        <v>52</v>
      </c>
      <c r="C41" s="5" t="s">
        <v>60</v>
      </c>
      <c r="D41" s="5" t="s">
        <v>67</v>
      </c>
      <c r="E41" s="5" t="s">
        <v>62</v>
      </c>
      <c r="F41" s="5" t="s">
        <v>69</v>
      </c>
      <c r="G41" s="5" t="s">
        <v>78</v>
      </c>
      <c r="H41" s="5" t="s">
        <v>103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-20</v>
      </c>
    </row>
    <row r="42" outlineLevel="2" collapsed="1" ht="18.75" customHeight="1">
      <c r="A42" s="50" t="s">
        <v>7</v>
      </c>
      <c r="B42" s="50" t="s">
        <v>53</v>
      </c>
      <c r="C42" s="5" t="s">
        <v>7</v>
      </c>
      <c r="D42" s="5" t="s">
        <v>7</v>
      </c>
      <c r="E42" s="5" t="s">
        <v>7</v>
      </c>
      <c r="F42" s="5" t="s">
        <v>7</v>
      </c>
      <c r="G42" s="5" t="s">
        <v>7</v>
      </c>
      <c r="H42" s="5" t="s">
        <v>7</v>
      </c>
      <c r="I42" s="51">
        <f t="shared" si="3" ref="I42:U42">SUBTOTAL(9,I40:I41)</f>
        <v>0</v>
      </c>
      <c r="J42" s="51">
        <f t="shared" si="3"/>
        <v>0</v>
      </c>
      <c r="K42" s="51">
        <f t="shared" si="3"/>
        <v>-1000</v>
      </c>
      <c r="L42" s="51">
        <f t="shared" si="3"/>
        <v>0</v>
      </c>
      <c r="M42" s="51">
        <f t="shared" si="3"/>
        <v>-1000</v>
      </c>
      <c r="N42" s="51">
        <f t="shared" si="3"/>
        <v>-1000</v>
      </c>
      <c r="O42" s="51">
        <f t="shared" si="3"/>
        <v>0</v>
      </c>
      <c r="P42" s="51">
        <f t="shared" si="3"/>
        <v>-1000</v>
      </c>
      <c r="Q42" s="51">
        <f t="shared" si="3"/>
        <v>-1000</v>
      </c>
      <c r="R42" s="51">
        <f t="shared" si="3"/>
        <v>0</v>
      </c>
      <c r="S42" s="51">
        <f t="shared" si="3"/>
        <v>-1000</v>
      </c>
      <c r="T42" s="51">
        <f t="shared" si="3"/>
        <v>-1000</v>
      </c>
      <c r="U42" s="51">
        <f t="shared" si="3"/>
        <v>-20</v>
      </c>
    </row>
    <row r="43" hidden="1" outlineLevel="3" ht="18.75" customHeight="1">
      <c r="A43" s="5" t="s">
        <v>37</v>
      </c>
      <c r="B43" s="5" t="s">
        <v>54</v>
      </c>
      <c r="C43" s="5" t="s">
        <v>62</v>
      </c>
      <c r="D43" s="5" t="s">
        <v>69</v>
      </c>
      <c r="E43" s="5" t="s">
        <v>60</v>
      </c>
      <c r="F43" s="5" t="s">
        <v>67</v>
      </c>
      <c r="G43" s="5" t="s">
        <v>91</v>
      </c>
      <c r="H43" s="5" t="s">
        <v>115</v>
      </c>
      <c r="I43" s="2">
        <v>0</v>
      </c>
      <c r="J43" s="2">
        <v>0</v>
      </c>
      <c r="K43" s="2">
        <v>1000</v>
      </c>
      <c r="L43" s="2">
        <v>0</v>
      </c>
      <c r="M43" s="2">
        <v>1000</v>
      </c>
      <c r="N43" s="2">
        <v>1000</v>
      </c>
      <c r="O43" s="2">
        <v>0</v>
      </c>
      <c r="P43" s="2">
        <v>1000</v>
      </c>
      <c r="Q43" s="2">
        <v>1000</v>
      </c>
      <c r="R43" s="2">
        <v>0</v>
      </c>
      <c r="S43" s="2">
        <v>1000</v>
      </c>
      <c r="T43" s="2">
        <v>1000</v>
      </c>
      <c r="U43" s="2">
        <v>0</v>
      </c>
    </row>
    <row r="44" hidden="1" outlineLevel="3" ht="18.75" customHeight="1">
      <c r="A44" s="5" t="s">
        <v>37</v>
      </c>
      <c r="B44" s="5" t="s">
        <v>54</v>
      </c>
      <c r="C44" s="5" t="s">
        <v>60</v>
      </c>
      <c r="D44" s="5" t="s">
        <v>67</v>
      </c>
      <c r="E44" s="5" t="s">
        <v>62</v>
      </c>
      <c r="F44" s="5" t="s">
        <v>69</v>
      </c>
      <c r="G44" s="5" t="s">
        <v>90</v>
      </c>
      <c r="H44" s="5" t="s">
        <v>114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1020</v>
      </c>
    </row>
    <row r="45" hidden="1" outlineLevel="3" ht="18.75" customHeight="1">
      <c r="A45" s="5" t="s">
        <v>37</v>
      </c>
      <c r="B45" s="5" t="s">
        <v>54</v>
      </c>
      <c r="C45" s="5" t="s">
        <v>60</v>
      </c>
      <c r="D45" s="5" t="s">
        <v>67</v>
      </c>
      <c r="E45" s="5" t="s">
        <v>62</v>
      </c>
      <c r="F45" s="5" t="s">
        <v>69</v>
      </c>
      <c r="G45" s="5" t="s">
        <v>92</v>
      </c>
      <c r="H45" s="5" t="s">
        <v>116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-1000</v>
      </c>
    </row>
    <row r="46" outlineLevel="2" collapsed="1" ht="18.75" customHeight="1">
      <c r="A46" s="50" t="s">
        <v>7</v>
      </c>
      <c r="B46" s="50" t="s">
        <v>55</v>
      </c>
      <c r="C46" s="5" t="s">
        <v>7</v>
      </c>
      <c r="D46" s="5" t="s">
        <v>7</v>
      </c>
      <c r="E46" s="5" t="s">
        <v>7</v>
      </c>
      <c r="F46" s="5" t="s">
        <v>7</v>
      </c>
      <c r="G46" s="5" t="s">
        <v>7</v>
      </c>
      <c r="H46" s="5" t="s">
        <v>7</v>
      </c>
      <c r="I46" s="51">
        <f t="shared" si="20" ref="I46:U46">SUBTOTAL(9,I43:I45)</f>
        <v>0</v>
      </c>
      <c r="J46" s="51">
        <f t="shared" si="20"/>
        <v>0</v>
      </c>
      <c r="K46" s="51">
        <f t="shared" si="20"/>
        <v>1000</v>
      </c>
      <c r="L46" s="51">
        <f t="shared" si="20"/>
        <v>0</v>
      </c>
      <c r="M46" s="51">
        <f t="shared" si="20"/>
        <v>1000</v>
      </c>
      <c r="N46" s="51">
        <f t="shared" si="20"/>
        <v>1000</v>
      </c>
      <c r="O46" s="51">
        <f t="shared" si="20"/>
        <v>0</v>
      </c>
      <c r="P46" s="51">
        <f t="shared" si="20"/>
        <v>1000</v>
      </c>
      <c r="Q46" s="51">
        <f t="shared" si="20"/>
        <v>1000</v>
      </c>
      <c r="R46" s="51">
        <f t="shared" si="20"/>
        <v>0</v>
      </c>
      <c r="S46" s="51">
        <f t="shared" si="20"/>
        <v>1000</v>
      </c>
      <c r="T46" s="51">
        <f t="shared" si="20"/>
        <v>1000</v>
      </c>
      <c r="U46" s="51">
        <f t="shared" si="20"/>
        <v>20</v>
      </c>
    </row>
    <row r="47" outlineLevel="1" ht="18.75" customHeight="1">
      <c r="A47" s="50" t="s">
        <v>38</v>
      </c>
      <c r="B47" s="50" t="s">
        <v>7</v>
      </c>
      <c r="C47" s="5" t="s">
        <v>7</v>
      </c>
      <c r="D47" s="5" t="s">
        <v>7</v>
      </c>
      <c r="E47" s="5" t="s">
        <v>7</v>
      </c>
      <c r="F47" s="5" t="s">
        <v>7</v>
      </c>
      <c r="G47" s="5" t="s">
        <v>7</v>
      </c>
      <c r="H47" s="5" t="s">
        <v>7</v>
      </c>
      <c r="I47" s="51">
        <f t="shared" si="24" ref="I47:U47">SUBTOTAL(9,I40:I46)</f>
        <v>0</v>
      </c>
      <c r="J47" s="51">
        <f t="shared" si="24"/>
        <v>0</v>
      </c>
      <c r="K47" s="51">
        <f t="shared" si="24"/>
        <v>0</v>
      </c>
      <c r="L47" s="51">
        <f t="shared" si="24"/>
        <v>0</v>
      </c>
      <c r="M47" s="51">
        <f t="shared" si="24"/>
        <v>0</v>
      </c>
      <c r="N47" s="51">
        <f t="shared" si="24"/>
        <v>0</v>
      </c>
      <c r="O47" s="51">
        <f t="shared" si="24"/>
        <v>0</v>
      </c>
      <c r="P47" s="51">
        <f t="shared" si="24"/>
        <v>0</v>
      </c>
      <c r="Q47" s="51">
        <f t="shared" si="24"/>
        <v>0</v>
      </c>
      <c r="R47" s="51">
        <f t="shared" si="24"/>
        <v>0</v>
      </c>
      <c r="S47" s="51">
        <f t="shared" si="24"/>
        <v>0</v>
      </c>
      <c r="T47" s="51">
        <f t="shared" si="24"/>
        <v>0</v>
      </c>
      <c r="U47" s="51">
        <f t="shared" si="24"/>
        <v>0</v>
      </c>
    </row>
    <row r="48" hidden="1" outlineLevel="3" ht="18.75" customHeight="1">
      <c r="A48" s="5" t="s">
        <v>39</v>
      </c>
      <c r="B48" s="5" t="s">
        <v>7</v>
      </c>
      <c r="C48" s="5" t="s">
        <v>60</v>
      </c>
      <c r="D48" s="5" t="s">
        <v>67</v>
      </c>
      <c r="E48" s="5" t="s">
        <v>63</v>
      </c>
      <c r="F48" s="5" t="s">
        <v>70</v>
      </c>
      <c r="G48" s="5" t="s">
        <v>84</v>
      </c>
      <c r="H48" s="5" t="s">
        <v>109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14950</v>
      </c>
    </row>
    <row r="49" hidden="1" outlineLevel="3" ht="18.75" customHeight="1">
      <c r="A49" s="5" t="s">
        <v>39</v>
      </c>
      <c r="B49" s="5" t="s">
        <v>7</v>
      </c>
      <c r="C49" s="5" t="s">
        <v>60</v>
      </c>
      <c r="D49" s="5" t="s">
        <v>67</v>
      </c>
      <c r="E49" s="5" t="s">
        <v>63</v>
      </c>
      <c r="F49" s="5" t="s">
        <v>70</v>
      </c>
      <c r="G49" s="5" t="s">
        <v>85</v>
      </c>
      <c r="H49" s="5" t="s">
        <v>110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4335.5</v>
      </c>
    </row>
    <row r="50" hidden="1" outlineLevel="3" ht="18.75" customHeight="1">
      <c r="A50" s="5" t="s">
        <v>39</v>
      </c>
      <c r="B50" s="5" t="s">
        <v>7</v>
      </c>
      <c r="C50" s="5" t="s">
        <v>60</v>
      </c>
      <c r="D50" s="5" t="s">
        <v>67</v>
      </c>
      <c r="E50" s="5" t="s">
        <v>63</v>
      </c>
      <c r="F50" s="5" t="s">
        <v>70</v>
      </c>
      <c r="G50" s="5" t="s">
        <v>86</v>
      </c>
      <c r="H50" s="5" t="s">
        <v>109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-4335.5</v>
      </c>
    </row>
    <row r="51" outlineLevel="2" collapsed="1" ht="18.75" customHeight="1">
      <c r="A51" s="50" t="s">
        <v>7</v>
      </c>
      <c r="B51" s="50" t="s">
        <v>56</v>
      </c>
      <c r="C51" s="5" t="s">
        <v>7</v>
      </c>
      <c r="D51" s="5" t="s">
        <v>7</v>
      </c>
      <c r="E51" s="5" t="s">
        <v>7</v>
      </c>
      <c r="F51" s="5" t="s">
        <v>7</v>
      </c>
      <c r="G51" s="5" t="s">
        <v>7</v>
      </c>
      <c r="H51" s="5" t="s">
        <v>7</v>
      </c>
      <c r="I51" s="51">
        <f t="shared" si="21" ref="I51:U51">SUBTOTAL(9,I48:I50)</f>
        <v>0</v>
      </c>
      <c r="J51" s="51">
        <f t="shared" si="21"/>
        <v>0</v>
      </c>
      <c r="K51" s="51">
        <f t="shared" si="21"/>
        <v>0</v>
      </c>
      <c r="L51" s="51">
        <f t="shared" si="21"/>
        <v>0</v>
      </c>
      <c r="M51" s="51">
        <f t="shared" si="21"/>
        <v>0</v>
      </c>
      <c r="N51" s="51">
        <f t="shared" si="21"/>
        <v>0</v>
      </c>
      <c r="O51" s="51">
        <f t="shared" si="21"/>
        <v>0</v>
      </c>
      <c r="P51" s="51">
        <f t="shared" si="21"/>
        <v>0</v>
      </c>
      <c r="Q51" s="51">
        <f t="shared" si="21"/>
        <v>0</v>
      </c>
      <c r="R51" s="51">
        <f t="shared" si="21"/>
        <v>0</v>
      </c>
      <c r="S51" s="51">
        <f t="shared" si="21"/>
        <v>0</v>
      </c>
      <c r="T51" s="51">
        <f t="shared" si="21"/>
        <v>0</v>
      </c>
      <c r="U51" s="51">
        <f t="shared" si="21"/>
        <v>14950</v>
      </c>
    </row>
    <row r="52" hidden="1" outlineLevel="3" ht="18.75" customHeight="1">
      <c r="A52" s="5" t="s">
        <v>39</v>
      </c>
      <c r="B52" s="5" t="s">
        <v>57</v>
      </c>
      <c r="C52" s="5" t="s">
        <v>63</v>
      </c>
      <c r="D52" s="5" t="s">
        <v>70</v>
      </c>
      <c r="E52" s="5" t="s">
        <v>60</v>
      </c>
      <c r="F52" s="5" t="s">
        <v>67</v>
      </c>
      <c r="G52" s="5" t="s">
        <v>87</v>
      </c>
      <c r="H52" s="5" t="s">
        <v>111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14950</v>
      </c>
    </row>
    <row r="53" hidden="1" outlineLevel="3" ht="18.75" customHeight="1">
      <c r="A53" s="5" t="s">
        <v>39</v>
      </c>
      <c r="B53" s="5" t="s">
        <v>57</v>
      </c>
      <c r="C53" s="5" t="s">
        <v>60</v>
      </c>
      <c r="D53" s="5" t="s">
        <v>67</v>
      </c>
      <c r="E53" s="5" t="s">
        <v>63</v>
      </c>
      <c r="F53" s="5" t="s">
        <v>70</v>
      </c>
      <c r="G53" s="5" t="s">
        <v>88</v>
      </c>
      <c r="H53" s="5" t="s">
        <v>112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-14950</v>
      </c>
    </row>
    <row r="54" outlineLevel="2" collapsed="1" ht="18.75" customHeight="1">
      <c r="A54" s="50" t="s">
        <v>7</v>
      </c>
      <c r="B54" s="50" t="s">
        <v>58</v>
      </c>
      <c r="C54" s="5" t="s">
        <v>7</v>
      </c>
      <c r="D54" s="5" t="s">
        <v>7</v>
      </c>
      <c r="E54" s="5" t="s">
        <v>7</v>
      </c>
      <c r="F54" s="5" t="s">
        <v>7</v>
      </c>
      <c r="G54" s="5" t="s">
        <v>7</v>
      </c>
      <c r="H54" s="5" t="s">
        <v>7</v>
      </c>
      <c r="I54" s="51">
        <f t="shared" si="4" ref="I54:U54">SUBTOTAL(9,I52:I53)</f>
        <v>0</v>
      </c>
      <c r="J54" s="51">
        <f t="shared" si="4"/>
        <v>0</v>
      </c>
      <c r="K54" s="51">
        <f t="shared" si="4"/>
        <v>0</v>
      </c>
      <c r="L54" s="51">
        <f t="shared" si="4"/>
        <v>0</v>
      </c>
      <c r="M54" s="51">
        <f t="shared" si="4"/>
        <v>0</v>
      </c>
      <c r="N54" s="51">
        <f t="shared" si="4"/>
        <v>0</v>
      </c>
      <c r="O54" s="51">
        <f t="shared" si="4"/>
        <v>0</v>
      </c>
      <c r="P54" s="51">
        <f t="shared" si="4"/>
        <v>0</v>
      </c>
      <c r="Q54" s="51">
        <f t="shared" si="4"/>
        <v>0</v>
      </c>
      <c r="R54" s="51">
        <f t="shared" si="4"/>
        <v>0</v>
      </c>
      <c r="S54" s="51">
        <f t="shared" si="4"/>
        <v>0</v>
      </c>
      <c r="T54" s="51">
        <f t="shared" si="4"/>
        <v>0</v>
      </c>
      <c r="U54" s="51">
        <f t="shared" si="4"/>
        <v>0</v>
      </c>
    </row>
    <row r="55" hidden="1" outlineLevel="3" ht="18.75" customHeight="1">
      <c r="A55" s="5" t="s">
        <v>39</v>
      </c>
      <c r="B55" s="5" t="s">
        <v>48</v>
      </c>
      <c r="C55" s="5" t="s">
        <v>63</v>
      </c>
      <c r="D55" s="5" t="s">
        <v>70</v>
      </c>
      <c r="E55" s="5" t="s">
        <v>60</v>
      </c>
      <c r="F55" s="5" t="s">
        <v>67</v>
      </c>
      <c r="G55" s="5" t="s">
        <v>76</v>
      </c>
      <c r="H55" s="5" t="s">
        <v>101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-50000</v>
      </c>
    </row>
    <row r="56" hidden="1" outlineLevel="3" ht="18.75" customHeight="1">
      <c r="A56" s="5" t="s">
        <v>39</v>
      </c>
      <c r="B56" s="5" t="s">
        <v>48</v>
      </c>
      <c r="C56" s="5" t="s">
        <v>63</v>
      </c>
      <c r="D56" s="5" t="s">
        <v>70</v>
      </c>
      <c r="E56" s="5" t="s">
        <v>60</v>
      </c>
      <c r="F56" s="5" t="s">
        <v>67</v>
      </c>
      <c r="G56" s="5" t="s">
        <v>75</v>
      </c>
      <c r="H56" s="5" t="s">
        <v>100</v>
      </c>
      <c r="I56" s="2">
        <v>0</v>
      </c>
      <c r="J56" s="2">
        <v>0</v>
      </c>
      <c r="K56" s="2">
        <v>1500</v>
      </c>
      <c r="L56" s="2">
        <v>4500</v>
      </c>
      <c r="M56" s="2">
        <v>4000</v>
      </c>
      <c r="N56" s="2">
        <v>3499.99</v>
      </c>
      <c r="O56" s="2">
        <v>3500</v>
      </c>
      <c r="P56" s="2">
        <v>4500</v>
      </c>
      <c r="Q56" s="2">
        <v>8000</v>
      </c>
      <c r="R56" s="2">
        <v>4000</v>
      </c>
      <c r="S56" s="2">
        <v>3500</v>
      </c>
      <c r="T56" s="2">
        <v>3500</v>
      </c>
      <c r="U56" s="2">
        <v>150000</v>
      </c>
    </row>
    <row r="57" hidden="1" outlineLevel="3" ht="18.75" customHeight="1">
      <c r="A57" s="5" t="s">
        <v>39</v>
      </c>
      <c r="B57" s="5" t="s">
        <v>48</v>
      </c>
      <c r="C57" s="5" t="s">
        <v>63</v>
      </c>
      <c r="D57" s="5" t="s">
        <v>70</v>
      </c>
      <c r="E57" s="5" t="s">
        <v>60</v>
      </c>
      <c r="F57" s="5" t="s">
        <v>67</v>
      </c>
      <c r="G57" s="5" t="s">
        <v>93</v>
      </c>
      <c r="H57" s="5" t="s">
        <v>117</v>
      </c>
      <c r="I57" s="2">
        <v>0</v>
      </c>
      <c r="J57" s="2">
        <v>1500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</row>
    <row r="58" hidden="1" outlineLevel="3" ht="18.75" customHeight="1">
      <c r="A58" s="5" t="s">
        <v>39</v>
      </c>
      <c r="B58" s="5" t="s">
        <v>48</v>
      </c>
      <c r="C58" s="5" t="s">
        <v>60</v>
      </c>
      <c r="D58" s="5" t="s">
        <v>67</v>
      </c>
      <c r="E58" s="5" t="s">
        <v>63</v>
      </c>
      <c r="F58" s="5" t="s">
        <v>70</v>
      </c>
      <c r="G58" s="5" t="s">
        <v>76</v>
      </c>
      <c r="H58" s="5" t="s">
        <v>101</v>
      </c>
      <c r="I58" s="2">
        <v>0</v>
      </c>
      <c r="J58" s="2">
        <v>-1500</v>
      </c>
      <c r="K58" s="2">
        <v>-1500</v>
      </c>
      <c r="L58" s="2">
        <v>-4500</v>
      </c>
      <c r="M58" s="2">
        <v>-4000</v>
      </c>
      <c r="N58" s="2">
        <v>-3499.9</v>
      </c>
      <c r="O58" s="2">
        <v>-3500</v>
      </c>
      <c r="P58" s="2">
        <v>-4000</v>
      </c>
      <c r="Q58" s="2">
        <v>-4000</v>
      </c>
      <c r="R58" s="2">
        <v>-4000</v>
      </c>
      <c r="S58" s="2">
        <v>-4000</v>
      </c>
      <c r="T58" s="2">
        <v>-4000</v>
      </c>
      <c r="U58" s="2">
        <v>-150000</v>
      </c>
    </row>
    <row r="59" hidden="1" outlineLevel="3" ht="18.75" customHeight="1">
      <c r="A59" s="5" t="s">
        <v>39</v>
      </c>
      <c r="B59" s="5" t="s">
        <v>48</v>
      </c>
      <c r="C59" s="5" t="s">
        <v>60</v>
      </c>
      <c r="D59" s="5" t="s">
        <v>67</v>
      </c>
      <c r="E59" s="5" t="s">
        <v>63</v>
      </c>
      <c r="F59" s="5" t="s">
        <v>70</v>
      </c>
      <c r="G59" s="5" t="s">
        <v>75</v>
      </c>
      <c r="H59" s="5" t="s">
        <v>100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50000</v>
      </c>
    </row>
    <row r="60" outlineLevel="2" collapsed="1" ht="18.75" customHeight="1">
      <c r="A60" s="50" t="s">
        <v>7</v>
      </c>
      <c r="B60" s="50" t="s">
        <v>49</v>
      </c>
      <c r="C60" s="5" t="s">
        <v>7</v>
      </c>
      <c r="D60" s="5" t="s">
        <v>7</v>
      </c>
      <c r="E60" s="5" t="s">
        <v>7</v>
      </c>
      <c r="F60" s="5" t="s">
        <v>7</v>
      </c>
      <c r="G60" s="5" t="s">
        <v>7</v>
      </c>
      <c r="H60" s="5" t="s">
        <v>7</v>
      </c>
      <c r="I60" s="51">
        <f t="shared" si="25" ref="I60:U60">SUBTOTAL(9,I55:I59)</f>
        <v>0</v>
      </c>
      <c r="J60" s="51">
        <f t="shared" si="25"/>
        <v>0</v>
      </c>
      <c r="K60" s="51">
        <f t="shared" si="25"/>
        <v>0</v>
      </c>
      <c r="L60" s="51">
        <f t="shared" si="25"/>
        <v>0</v>
      </c>
      <c r="M60" s="51">
        <f t="shared" si="25"/>
        <v>0</v>
      </c>
      <c r="N60" s="51">
        <f t="shared" si="25"/>
        <v>0.0899999999996908</v>
      </c>
      <c r="O60" s="51">
        <f t="shared" si="25"/>
        <v>0</v>
      </c>
      <c r="P60" s="51">
        <f t="shared" si="25"/>
        <v>500</v>
      </c>
      <c r="Q60" s="51">
        <f t="shared" si="25"/>
        <v>4000</v>
      </c>
      <c r="R60" s="51">
        <f t="shared" si="25"/>
        <v>0</v>
      </c>
      <c r="S60" s="51">
        <f t="shared" si="25"/>
        <v>-500</v>
      </c>
      <c r="T60" s="51">
        <f t="shared" si="25"/>
        <v>-500</v>
      </c>
      <c r="U60" s="51">
        <f t="shared" si="25"/>
        <v>0</v>
      </c>
    </row>
    <row r="61" hidden="1" outlineLevel="3" ht="18.75" customHeight="1">
      <c r="A61" s="5" t="s">
        <v>39</v>
      </c>
      <c r="B61" s="5" t="s">
        <v>52</v>
      </c>
      <c r="C61" s="5" t="s">
        <v>63</v>
      </c>
      <c r="D61" s="5" t="s">
        <v>70</v>
      </c>
      <c r="E61" s="5" t="s">
        <v>60</v>
      </c>
      <c r="F61" s="5" t="s">
        <v>67</v>
      </c>
      <c r="G61" s="5" t="s">
        <v>89</v>
      </c>
      <c r="H61" s="5" t="s">
        <v>113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-14950</v>
      </c>
    </row>
    <row r="62" hidden="1" outlineLevel="3" ht="18.75" customHeight="1">
      <c r="A62" s="5" t="s">
        <v>39</v>
      </c>
      <c r="B62" s="5" t="s">
        <v>52</v>
      </c>
      <c r="C62" s="5" t="s">
        <v>63</v>
      </c>
      <c r="D62" s="5" t="s">
        <v>70</v>
      </c>
      <c r="E62" s="5" t="s">
        <v>60</v>
      </c>
      <c r="F62" s="5" t="s">
        <v>67</v>
      </c>
      <c r="G62" s="5" t="s">
        <v>78</v>
      </c>
      <c r="H62" s="5" t="s">
        <v>103</v>
      </c>
      <c r="I62" s="2">
        <v>1000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</row>
    <row r="63" hidden="1" outlineLevel="3" ht="18.75" customHeight="1">
      <c r="A63" s="5" t="s">
        <v>39</v>
      </c>
      <c r="B63" s="5" t="s">
        <v>52</v>
      </c>
      <c r="C63" s="5" t="s">
        <v>63</v>
      </c>
      <c r="D63" s="5" t="s">
        <v>70</v>
      </c>
      <c r="E63" s="5" t="s">
        <v>60</v>
      </c>
      <c r="F63" s="5" t="s">
        <v>67</v>
      </c>
      <c r="G63" s="5" t="s">
        <v>79</v>
      </c>
      <c r="H63" s="5" t="s">
        <v>104</v>
      </c>
      <c r="I63" s="2">
        <v>0</v>
      </c>
      <c r="J63" s="2">
        <v>-1500</v>
      </c>
      <c r="K63" s="2">
        <v>-1500</v>
      </c>
      <c r="L63" s="2">
        <v>-4500</v>
      </c>
      <c r="M63" s="2">
        <v>-4000</v>
      </c>
      <c r="N63" s="2">
        <v>-3499.99</v>
      </c>
      <c r="O63" s="2">
        <v>-3500</v>
      </c>
      <c r="P63" s="2">
        <v>-4500</v>
      </c>
      <c r="Q63" s="2">
        <v>-8000</v>
      </c>
      <c r="R63" s="2">
        <v>-4000</v>
      </c>
      <c r="S63" s="2">
        <v>-3500</v>
      </c>
      <c r="T63" s="2">
        <v>-3500</v>
      </c>
      <c r="U63" s="2">
        <v>-100000</v>
      </c>
    </row>
    <row r="64" hidden="1" outlineLevel="3" ht="18.75" customHeight="1">
      <c r="A64" s="5" t="s">
        <v>39</v>
      </c>
      <c r="B64" s="5" t="s">
        <v>52</v>
      </c>
      <c r="C64" s="5" t="s">
        <v>60</v>
      </c>
      <c r="D64" s="5" t="s">
        <v>67</v>
      </c>
      <c r="E64" s="5" t="s">
        <v>63</v>
      </c>
      <c r="F64" s="5" t="s">
        <v>70</v>
      </c>
      <c r="G64" s="5" t="s">
        <v>89</v>
      </c>
      <c r="H64" s="5" t="s">
        <v>113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14950</v>
      </c>
    </row>
    <row r="65" hidden="1" outlineLevel="3" ht="18.75" customHeight="1">
      <c r="A65" s="5" t="s">
        <v>39</v>
      </c>
      <c r="B65" s="5" t="s">
        <v>52</v>
      </c>
      <c r="C65" s="5" t="s">
        <v>60</v>
      </c>
      <c r="D65" s="5" t="s">
        <v>67</v>
      </c>
      <c r="E65" s="5" t="s">
        <v>63</v>
      </c>
      <c r="F65" s="5" t="s">
        <v>70</v>
      </c>
      <c r="G65" s="5" t="s">
        <v>78</v>
      </c>
      <c r="H65" s="5" t="s">
        <v>103</v>
      </c>
      <c r="I65" s="2">
        <v>-1000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</row>
    <row r="66" hidden="1" outlineLevel="3" ht="18.75" customHeight="1">
      <c r="A66" s="5" t="s">
        <v>39</v>
      </c>
      <c r="B66" s="5" t="s">
        <v>52</v>
      </c>
      <c r="C66" s="5" t="s">
        <v>60</v>
      </c>
      <c r="D66" s="5" t="s">
        <v>67</v>
      </c>
      <c r="E66" s="5" t="s">
        <v>63</v>
      </c>
      <c r="F66" s="5" t="s">
        <v>70</v>
      </c>
      <c r="G66" s="5" t="s">
        <v>79</v>
      </c>
      <c r="H66" s="5" t="s">
        <v>104</v>
      </c>
      <c r="I66" s="2">
        <v>0</v>
      </c>
      <c r="J66" s="2">
        <v>1500</v>
      </c>
      <c r="K66" s="2">
        <v>1500</v>
      </c>
      <c r="L66" s="2">
        <v>4500</v>
      </c>
      <c r="M66" s="2">
        <v>4000</v>
      </c>
      <c r="N66" s="2">
        <v>3499.9</v>
      </c>
      <c r="O66" s="2">
        <v>3500</v>
      </c>
      <c r="P66" s="2">
        <v>4000</v>
      </c>
      <c r="Q66" s="2">
        <v>4000</v>
      </c>
      <c r="R66" s="2">
        <v>4000</v>
      </c>
      <c r="S66" s="2">
        <v>4000</v>
      </c>
      <c r="T66" s="2">
        <v>4000</v>
      </c>
      <c r="U66" s="2">
        <v>100000</v>
      </c>
    </row>
    <row r="67" outlineLevel="2" collapsed="1" ht="18.75" customHeight="1">
      <c r="A67" s="50" t="s">
        <v>7</v>
      </c>
      <c r="B67" s="50" t="s">
        <v>53</v>
      </c>
      <c r="C67" s="5" t="s">
        <v>7</v>
      </c>
      <c r="D67" s="5" t="s">
        <v>7</v>
      </c>
      <c r="E67" s="5" t="s">
        <v>7</v>
      </c>
      <c r="F67" s="5" t="s">
        <v>7</v>
      </c>
      <c r="G67" s="5" t="s">
        <v>7</v>
      </c>
      <c r="H67" s="5" t="s">
        <v>7</v>
      </c>
      <c r="I67" s="51">
        <f t="shared" si="11" ref="I67:U67">SUBTOTAL(9,I61:I66)</f>
        <v>0</v>
      </c>
      <c r="J67" s="51">
        <f t="shared" si="11"/>
        <v>0</v>
      </c>
      <c r="K67" s="51">
        <f t="shared" si="11"/>
        <v>0</v>
      </c>
      <c r="L67" s="51">
        <f t="shared" si="11"/>
        <v>0</v>
      </c>
      <c r="M67" s="51">
        <f t="shared" si="11"/>
        <v>0</v>
      </c>
      <c r="N67" s="51">
        <f t="shared" si="11"/>
        <v>-0.0899999999996908</v>
      </c>
      <c r="O67" s="51">
        <f t="shared" si="11"/>
        <v>0</v>
      </c>
      <c r="P67" s="51">
        <f t="shared" si="11"/>
        <v>-500</v>
      </c>
      <c r="Q67" s="51">
        <f t="shared" si="11"/>
        <v>-4000</v>
      </c>
      <c r="R67" s="51">
        <f t="shared" si="11"/>
        <v>0</v>
      </c>
      <c r="S67" s="51">
        <f t="shared" si="11"/>
        <v>500</v>
      </c>
      <c r="T67" s="51">
        <f t="shared" si="11"/>
        <v>500</v>
      </c>
      <c r="U67" s="51">
        <f t="shared" si="11"/>
        <v>0</v>
      </c>
    </row>
    <row r="68" hidden="1" outlineLevel="3" ht="18.75" customHeight="1">
      <c r="A68" s="5" t="s">
        <v>39</v>
      </c>
      <c r="B68" s="5" t="s">
        <v>54</v>
      </c>
      <c r="C68" s="5" t="s">
        <v>63</v>
      </c>
      <c r="D68" s="5" t="s">
        <v>70</v>
      </c>
      <c r="E68" s="5" t="s">
        <v>60</v>
      </c>
      <c r="F68" s="5" t="s">
        <v>67</v>
      </c>
      <c r="G68" s="5" t="s">
        <v>91</v>
      </c>
      <c r="H68" s="5" t="s">
        <v>115</v>
      </c>
      <c r="I68" s="2">
        <v>-1000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</row>
    <row r="69" hidden="1" outlineLevel="3" ht="18.75" customHeight="1">
      <c r="A69" s="5" t="s">
        <v>39</v>
      </c>
      <c r="B69" s="5" t="s">
        <v>54</v>
      </c>
      <c r="C69" s="5" t="s">
        <v>60</v>
      </c>
      <c r="D69" s="5" t="s">
        <v>67</v>
      </c>
      <c r="E69" s="5" t="s">
        <v>63</v>
      </c>
      <c r="F69" s="5" t="s">
        <v>70</v>
      </c>
      <c r="G69" s="5" t="s">
        <v>90</v>
      </c>
      <c r="H69" s="5" t="s">
        <v>114</v>
      </c>
      <c r="I69" s="2">
        <v>1000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</row>
    <row r="70" outlineLevel="2" collapsed="1" ht="18.75" customHeight="1">
      <c r="A70" s="50" t="s">
        <v>7</v>
      </c>
      <c r="B70" s="50" t="s">
        <v>55</v>
      </c>
      <c r="C70" s="5" t="s">
        <v>7</v>
      </c>
      <c r="D70" s="5" t="s">
        <v>7</v>
      </c>
      <c r="E70" s="5" t="s">
        <v>7</v>
      </c>
      <c r="F70" s="5" t="s">
        <v>7</v>
      </c>
      <c r="G70" s="5" t="s">
        <v>7</v>
      </c>
      <c r="H70" s="5" t="s">
        <v>7</v>
      </c>
      <c r="I70" s="51">
        <f t="shared" si="5" ref="I70:U70">SUBTOTAL(9,I68:I69)</f>
        <v>0</v>
      </c>
      <c r="J70" s="51">
        <f t="shared" si="5"/>
        <v>0</v>
      </c>
      <c r="K70" s="51">
        <f t="shared" si="5"/>
        <v>0</v>
      </c>
      <c r="L70" s="51">
        <f t="shared" si="5"/>
        <v>0</v>
      </c>
      <c r="M70" s="51">
        <f t="shared" si="5"/>
        <v>0</v>
      </c>
      <c r="N70" s="51">
        <f t="shared" si="5"/>
        <v>0</v>
      </c>
      <c r="O70" s="51">
        <f t="shared" si="5"/>
        <v>0</v>
      </c>
      <c r="P70" s="51">
        <f t="shared" si="5"/>
        <v>0</v>
      </c>
      <c r="Q70" s="51">
        <f t="shared" si="5"/>
        <v>0</v>
      </c>
      <c r="R70" s="51">
        <f t="shared" si="5"/>
        <v>0</v>
      </c>
      <c r="S70" s="51">
        <f t="shared" si="5"/>
        <v>0</v>
      </c>
      <c r="T70" s="51">
        <f t="shared" si="5"/>
        <v>0</v>
      </c>
      <c r="U70" s="51">
        <f t="shared" si="5"/>
        <v>0</v>
      </c>
    </row>
    <row r="71" outlineLevel="1" ht="18.75" customHeight="1">
      <c r="A71" s="50" t="s">
        <v>40</v>
      </c>
      <c r="B71" s="50" t="s">
        <v>7</v>
      </c>
      <c r="C71" s="5" t="s">
        <v>7</v>
      </c>
      <c r="D71" s="5" t="s">
        <v>7</v>
      </c>
      <c r="E71" s="5" t="s">
        <v>7</v>
      </c>
      <c r="F71" s="5" t="s">
        <v>7</v>
      </c>
      <c r="G71" s="5" t="s">
        <v>7</v>
      </c>
      <c r="H71" s="5" t="s">
        <v>7</v>
      </c>
      <c r="I71" s="51">
        <f t="shared" si="26" ref="I71:U71">SUBTOTAL(9,I48:I70)</f>
        <v>0</v>
      </c>
      <c r="J71" s="51">
        <f t="shared" si="26"/>
        <v>0</v>
      </c>
      <c r="K71" s="51">
        <f t="shared" si="26"/>
        <v>0</v>
      </c>
      <c r="L71" s="51">
        <f t="shared" si="26"/>
        <v>0</v>
      </c>
      <c r="M71" s="51">
        <f t="shared" si="26"/>
        <v>0</v>
      </c>
      <c r="N71" s="51">
        <f t="shared" si="26"/>
        <v>0</v>
      </c>
      <c r="O71" s="51">
        <f t="shared" si="26"/>
        <v>0</v>
      </c>
      <c r="P71" s="51">
        <f t="shared" si="26"/>
        <v>0</v>
      </c>
      <c r="Q71" s="51">
        <f t="shared" si="26"/>
        <v>0</v>
      </c>
      <c r="R71" s="51">
        <f t="shared" si="26"/>
        <v>0</v>
      </c>
      <c r="S71" s="51">
        <f t="shared" si="26"/>
        <v>0</v>
      </c>
      <c r="T71" s="51">
        <f t="shared" si="26"/>
        <v>0</v>
      </c>
      <c r="U71" s="51">
        <f t="shared" si="26"/>
        <v>14950</v>
      </c>
    </row>
    <row r="72" hidden="1" outlineLevel="3" ht="18.75" customHeight="1">
      <c r="A72" s="5" t="s">
        <v>41</v>
      </c>
      <c r="B72" s="5" t="s">
        <v>7</v>
      </c>
      <c r="C72" s="5" t="s">
        <v>64</v>
      </c>
      <c r="D72" s="5" t="s">
        <v>71</v>
      </c>
      <c r="E72" s="5" t="s">
        <v>60</v>
      </c>
      <c r="F72" s="5" t="s">
        <v>67</v>
      </c>
      <c r="G72" s="5" t="s">
        <v>94</v>
      </c>
      <c r="H72" s="5" t="s">
        <v>118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-1083157.8947368423</v>
      </c>
    </row>
    <row r="73" hidden="1" outlineLevel="3" ht="18.75" customHeight="1">
      <c r="A73" s="5" t="s">
        <v>41</v>
      </c>
      <c r="B73" s="5" t="s">
        <v>7</v>
      </c>
      <c r="C73" s="5" t="s">
        <v>64</v>
      </c>
      <c r="D73" s="5" t="s">
        <v>71</v>
      </c>
      <c r="E73" s="5" t="s">
        <v>60</v>
      </c>
      <c r="F73" s="5" t="s">
        <v>67</v>
      </c>
      <c r="G73" s="5" t="s">
        <v>83</v>
      </c>
      <c r="H73" s="5" t="s">
        <v>108</v>
      </c>
      <c r="I73" s="2">
        <v>30055.555555555555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</row>
    <row r="74" hidden="1" outlineLevel="3" ht="18.75" customHeight="1">
      <c r="A74" s="5" t="s">
        <v>41</v>
      </c>
      <c r="B74" s="5" t="s">
        <v>7</v>
      </c>
      <c r="C74" s="5" t="s">
        <v>60</v>
      </c>
      <c r="D74" s="5" t="s">
        <v>67</v>
      </c>
      <c r="E74" s="5" t="s">
        <v>64</v>
      </c>
      <c r="F74" s="5" t="s">
        <v>71</v>
      </c>
      <c r="G74" s="5" t="s">
        <v>94</v>
      </c>
      <c r="H74" s="5" t="s">
        <v>118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938383.8</v>
      </c>
    </row>
    <row r="75" hidden="1" outlineLevel="3" ht="18.75" customHeight="1">
      <c r="A75" s="5" t="s">
        <v>41</v>
      </c>
      <c r="B75" s="5" t="s">
        <v>7</v>
      </c>
      <c r="C75" s="5" t="s">
        <v>60</v>
      </c>
      <c r="D75" s="5" t="s">
        <v>67</v>
      </c>
      <c r="E75" s="5" t="s">
        <v>64</v>
      </c>
      <c r="F75" s="5" t="s">
        <v>71</v>
      </c>
      <c r="G75" s="5" t="s">
        <v>84</v>
      </c>
      <c r="H75" s="5" t="s">
        <v>109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938383.8</v>
      </c>
    </row>
    <row r="76" hidden="1" outlineLevel="3" ht="18.75" customHeight="1">
      <c r="A76" s="5" t="s">
        <v>41</v>
      </c>
      <c r="B76" s="5" t="s">
        <v>7</v>
      </c>
      <c r="C76" s="5" t="s">
        <v>60</v>
      </c>
      <c r="D76" s="5" t="s">
        <v>67</v>
      </c>
      <c r="E76" s="5" t="s">
        <v>64</v>
      </c>
      <c r="F76" s="5" t="s">
        <v>71</v>
      </c>
      <c r="G76" s="5" t="s">
        <v>85</v>
      </c>
      <c r="H76" s="5" t="s">
        <v>110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272131.3</v>
      </c>
    </row>
    <row r="77" hidden="1" outlineLevel="3" ht="18.75" customHeight="1">
      <c r="A77" s="5" t="s">
        <v>41</v>
      </c>
      <c r="B77" s="5" t="s">
        <v>7</v>
      </c>
      <c r="C77" s="5" t="s">
        <v>60</v>
      </c>
      <c r="D77" s="5" t="s">
        <v>67</v>
      </c>
      <c r="E77" s="5" t="s">
        <v>64</v>
      </c>
      <c r="F77" s="5" t="s">
        <v>71</v>
      </c>
      <c r="G77" s="5" t="s">
        <v>86</v>
      </c>
      <c r="H77" s="5" t="s">
        <v>109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-272131.3</v>
      </c>
    </row>
    <row r="78" outlineLevel="2" collapsed="1" ht="18.75" customHeight="1">
      <c r="A78" s="50" t="s">
        <v>7</v>
      </c>
      <c r="B78" s="50" t="s">
        <v>56</v>
      </c>
      <c r="C78" s="5" t="s">
        <v>7</v>
      </c>
      <c r="D78" s="5" t="s">
        <v>7</v>
      </c>
      <c r="E78" s="5" t="s">
        <v>7</v>
      </c>
      <c r="F78" s="5" t="s">
        <v>7</v>
      </c>
      <c r="G78" s="5" t="s">
        <v>7</v>
      </c>
      <c r="H78" s="5" t="s">
        <v>7</v>
      </c>
      <c r="I78" s="51">
        <f t="shared" si="12" ref="I78:U78">SUBTOTAL(9,I72:I77)</f>
        <v>30055.5555555556</v>
      </c>
      <c r="J78" s="51">
        <f t="shared" si="12"/>
        <v>0</v>
      </c>
      <c r="K78" s="51">
        <f t="shared" si="12"/>
        <v>0</v>
      </c>
      <c r="L78" s="51">
        <f t="shared" si="12"/>
        <v>0</v>
      </c>
      <c r="M78" s="51">
        <f t="shared" si="12"/>
        <v>0</v>
      </c>
      <c r="N78" s="51">
        <f t="shared" si="12"/>
        <v>0</v>
      </c>
      <c r="O78" s="51">
        <f t="shared" si="12"/>
        <v>0</v>
      </c>
      <c r="P78" s="51">
        <f t="shared" si="12"/>
        <v>0</v>
      </c>
      <c r="Q78" s="51">
        <f t="shared" si="12"/>
        <v>0</v>
      </c>
      <c r="R78" s="51">
        <f t="shared" si="12"/>
        <v>0</v>
      </c>
      <c r="S78" s="51">
        <f t="shared" si="12"/>
        <v>0</v>
      </c>
      <c r="T78" s="51">
        <f t="shared" si="12"/>
        <v>0</v>
      </c>
      <c r="U78" s="51">
        <f t="shared" si="12"/>
        <v>793609.705263158</v>
      </c>
    </row>
    <row r="79" hidden="1" outlineLevel="3" ht="18.75" customHeight="1">
      <c r="A79" s="5" t="s">
        <v>41</v>
      </c>
      <c r="B79" s="5" t="s">
        <v>57</v>
      </c>
      <c r="C79" s="5" t="s">
        <v>64</v>
      </c>
      <c r="D79" s="5" t="s">
        <v>71</v>
      </c>
      <c r="E79" s="5" t="s">
        <v>60</v>
      </c>
      <c r="F79" s="5" t="s">
        <v>67</v>
      </c>
      <c r="G79" s="5" t="s">
        <v>87</v>
      </c>
      <c r="H79" s="5" t="s">
        <v>111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1083157.8947368423</v>
      </c>
    </row>
    <row r="80" hidden="1" outlineLevel="3" ht="18.75" customHeight="1">
      <c r="A80" s="5" t="s">
        <v>41</v>
      </c>
      <c r="B80" s="5" t="s">
        <v>57</v>
      </c>
      <c r="C80" s="5" t="s">
        <v>60</v>
      </c>
      <c r="D80" s="5" t="s">
        <v>67</v>
      </c>
      <c r="E80" s="5" t="s">
        <v>64</v>
      </c>
      <c r="F80" s="5" t="s">
        <v>71</v>
      </c>
      <c r="G80" s="5" t="s">
        <v>88</v>
      </c>
      <c r="H80" s="5" t="s">
        <v>112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-938383.8</v>
      </c>
    </row>
    <row r="81" outlineLevel="2" collapsed="1" ht="18.75" customHeight="1">
      <c r="A81" s="50" t="s">
        <v>7</v>
      </c>
      <c r="B81" s="50" t="s">
        <v>58</v>
      </c>
      <c r="C81" s="5" t="s">
        <v>7</v>
      </c>
      <c r="D81" s="5" t="s">
        <v>7</v>
      </c>
      <c r="E81" s="5" t="s">
        <v>7</v>
      </c>
      <c r="F81" s="5" t="s">
        <v>7</v>
      </c>
      <c r="G81" s="5" t="s">
        <v>7</v>
      </c>
      <c r="H81" s="5" t="s">
        <v>7</v>
      </c>
      <c r="I81" s="51">
        <f t="shared" si="6" ref="I81:U81">SUBTOTAL(9,I79:I80)</f>
        <v>0</v>
      </c>
      <c r="J81" s="51">
        <f t="shared" si="6"/>
        <v>0</v>
      </c>
      <c r="K81" s="51">
        <f t="shared" si="6"/>
        <v>0</v>
      </c>
      <c r="L81" s="51">
        <f t="shared" si="6"/>
        <v>0</v>
      </c>
      <c r="M81" s="51">
        <f t="shared" si="6"/>
        <v>0</v>
      </c>
      <c r="N81" s="51">
        <f t="shared" si="6"/>
        <v>0</v>
      </c>
      <c r="O81" s="51">
        <f t="shared" si="6"/>
        <v>0</v>
      </c>
      <c r="P81" s="51">
        <f t="shared" si="6"/>
        <v>0</v>
      </c>
      <c r="Q81" s="51">
        <f t="shared" si="6"/>
        <v>0</v>
      </c>
      <c r="R81" s="51">
        <f t="shared" si="6"/>
        <v>0</v>
      </c>
      <c r="S81" s="51">
        <f t="shared" si="6"/>
        <v>0</v>
      </c>
      <c r="T81" s="51">
        <f t="shared" si="6"/>
        <v>0</v>
      </c>
      <c r="U81" s="51">
        <f t="shared" si="6"/>
        <v>144774.094736842</v>
      </c>
    </row>
    <row r="82" hidden="1" outlineLevel="3" ht="18.75" customHeight="1">
      <c r="A82" s="5" t="s">
        <v>41</v>
      </c>
      <c r="B82" s="5" t="s">
        <v>52</v>
      </c>
      <c r="C82" s="5" t="s">
        <v>64</v>
      </c>
      <c r="D82" s="5" t="s">
        <v>71</v>
      </c>
      <c r="E82" s="5" t="s">
        <v>60</v>
      </c>
      <c r="F82" s="5" t="s">
        <v>67</v>
      </c>
      <c r="G82" s="5" t="s">
        <v>89</v>
      </c>
      <c r="H82" s="5" t="s">
        <v>113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-1083157.894736842</v>
      </c>
    </row>
    <row r="83" hidden="1" outlineLevel="3" ht="18.75" customHeight="1">
      <c r="A83" s="5" t="s">
        <v>41</v>
      </c>
      <c r="B83" s="5" t="s">
        <v>52</v>
      </c>
      <c r="C83" s="5" t="s">
        <v>64</v>
      </c>
      <c r="D83" s="5" t="s">
        <v>71</v>
      </c>
      <c r="E83" s="5" t="s">
        <v>60</v>
      </c>
      <c r="F83" s="5" t="s">
        <v>67</v>
      </c>
      <c r="G83" s="5" t="s">
        <v>78</v>
      </c>
      <c r="H83" s="5" t="s">
        <v>103</v>
      </c>
      <c r="I83" s="2">
        <v>-1263.1578947368421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</row>
    <row r="84" hidden="1" outlineLevel="3" ht="18.75" customHeight="1">
      <c r="A84" s="5" t="s">
        <v>41</v>
      </c>
      <c r="B84" s="5" t="s">
        <v>52</v>
      </c>
      <c r="C84" s="5" t="s">
        <v>60</v>
      </c>
      <c r="D84" s="5" t="s">
        <v>67</v>
      </c>
      <c r="E84" s="5" t="s">
        <v>64</v>
      </c>
      <c r="F84" s="5" t="s">
        <v>71</v>
      </c>
      <c r="G84" s="5" t="s">
        <v>89</v>
      </c>
      <c r="H84" s="5" t="s">
        <v>113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938383.8</v>
      </c>
    </row>
    <row r="85" hidden="1" outlineLevel="3" ht="18.75" customHeight="1">
      <c r="A85" s="5" t="s">
        <v>41</v>
      </c>
      <c r="B85" s="5" t="s">
        <v>52</v>
      </c>
      <c r="C85" s="5" t="s">
        <v>60</v>
      </c>
      <c r="D85" s="5" t="s">
        <v>67</v>
      </c>
      <c r="E85" s="5" t="s">
        <v>64</v>
      </c>
      <c r="F85" s="5" t="s">
        <v>71</v>
      </c>
      <c r="G85" s="5" t="s">
        <v>78</v>
      </c>
      <c r="H85" s="5" t="s">
        <v>103</v>
      </c>
      <c r="I85" s="2">
        <v>1000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</row>
    <row r="86" outlineLevel="2" collapsed="1" ht="18.75" customHeight="1">
      <c r="A86" s="50" t="s">
        <v>7</v>
      </c>
      <c r="B86" s="50" t="s">
        <v>53</v>
      </c>
      <c r="C86" s="5" t="s">
        <v>7</v>
      </c>
      <c r="D86" s="5" t="s">
        <v>7</v>
      </c>
      <c r="E86" s="5" t="s">
        <v>7</v>
      </c>
      <c r="F86" s="5" t="s">
        <v>7</v>
      </c>
      <c r="G86" s="5" t="s">
        <v>7</v>
      </c>
      <c r="H86" s="5" t="s">
        <v>7</v>
      </c>
      <c r="I86" s="51">
        <f t="shared" si="17" ref="I86:U86">SUBTOTAL(9,I82:I85)</f>
        <v>-263.157894736842</v>
      </c>
      <c r="J86" s="51">
        <f t="shared" si="17"/>
        <v>0</v>
      </c>
      <c r="K86" s="51">
        <f t="shared" si="17"/>
        <v>0</v>
      </c>
      <c r="L86" s="51">
        <f t="shared" si="17"/>
        <v>0</v>
      </c>
      <c r="M86" s="51">
        <f t="shared" si="17"/>
        <v>0</v>
      </c>
      <c r="N86" s="51">
        <f t="shared" si="17"/>
        <v>0</v>
      </c>
      <c r="O86" s="51">
        <f t="shared" si="17"/>
        <v>0</v>
      </c>
      <c r="P86" s="51">
        <f t="shared" si="17"/>
        <v>0</v>
      </c>
      <c r="Q86" s="51">
        <f t="shared" si="17"/>
        <v>0</v>
      </c>
      <c r="R86" s="51">
        <f t="shared" si="17"/>
        <v>0</v>
      </c>
      <c r="S86" s="51">
        <f t="shared" si="17"/>
        <v>0</v>
      </c>
      <c r="T86" s="51">
        <f t="shared" si="17"/>
        <v>0</v>
      </c>
      <c r="U86" s="51">
        <f t="shared" si="17"/>
        <v>-144774.094736842</v>
      </c>
    </row>
    <row r="87" hidden="1" outlineLevel="3" ht="18.75" customHeight="1">
      <c r="A87" s="5" t="s">
        <v>41</v>
      </c>
      <c r="B87" s="5" t="s">
        <v>54</v>
      </c>
      <c r="C87" s="5" t="s">
        <v>64</v>
      </c>
      <c r="D87" s="5" t="s">
        <v>71</v>
      </c>
      <c r="E87" s="5" t="s">
        <v>60</v>
      </c>
      <c r="F87" s="5" t="s">
        <v>67</v>
      </c>
      <c r="G87" s="5" t="s">
        <v>90</v>
      </c>
      <c r="H87" s="5" t="s">
        <v>114</v>
      </c>
      <c r="I87" s="2">
        <v>1263.1578947368421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</row>
    <row r="88" hidden="1" outlineLevel="3" ht="18.75" customHeight="1">
      <c r="A88" s="5" t="s">
        <v>41</v>
      </c>
      <c r="B88" s="5" t="s">
        <v>54</v>
      </c>
      <c r="C88" s="5" t="s">
        <v>60</v>
      </c>
      <c r="D88" s="5" t="s">
        <v>67</v>
      </c>
      <c r="E88" s="5" t="s">
        <v>64</v>
      </c>
      <c r="F88" s="5" t="s">
        <v>71</v>
      </c>
      <c r="G88" s="5" t="s">
        <v>91</v>
      </c>
      <c r="H88" s="5" t="s">
        <v>115</v>
      </c>
      <c r="I88" s="2">
        <v>-1000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</row>
    <row r="89" outlineLevel="2" collapsed="1" ht="18.75" customHeight="1">
      <c r="A89" s="50" t="s">
        <v>7</v>
      </c>
      <c r="B89" s="50" t="s">
        <v>55</v>
      </c>
      <c r="C89" s="5" t="s">
        <v>7</v>
      </c>
      <c r="D89" s="5" t="s">
        <v>7</v>
      </c>
      <c r="E89" s="5" t="s">
        <v>7</v>
      </c>
      <c r="F89" s="5" t="s">
        <v>7</v>
      </c>
      <c r="G89" s="5" t="s">
        <v>7</v>
      </c>
      <c r="H89" s="5" t="s">
        <v>7</v>
      </c>
      <c r="I89" s="51">
        <f t="shared" si="7" ref="I89:U89">SUBTOTAL(9,I87:I88)</f>
        <v>263.157894736842</v>
      </c>
      <c r="J89" s="51">
        <f t="shared" si="7"/>
        <v>0</v>
      </c>
      <c r="K89" s="51">
        <f t="shared" si="7"/>
        <v>0</v>
      </c>
      <c r="L89" s="51">
        <f t="shared" si="7"/>
        <v>0</v>
      </c>
      <c r="M89" s="51">
        <f t="shared" si="7"/>
        <v>0</v>
      </c>
      <c r="N89" s="51">
        <f t="shared" si="7"/>
        <v>0</v>
      </c>
      <c r="O89" s="51">
        <f t="shared" si="7"/>
        <v>0</v>
      </c>
      <c r="P89" s="51">
        <f t="shared" si="7"/>
        <v>0</v>
      </c>
      <c r="Q89" s="51">
        <f t="shared" si="7"/>
        <v>0</v>
      </c>
      <c r="R89" s="51">
        <f t="shared" si="7"/>
        <v>0</v>
      </c>
      <c r="S89" s="51">
        <f t="shared" si="7"/>
        <v>0</v>
      </c>
      <c r="T89" s="51">
        <f t="shared" si="7"/>
        <v>0</v>
      </c>
      <c r="U89" s="51">
        <f t="shared" si="7"/>
        <v>0</v>
      </c>
    </row>
    <row r="90" outlineLevel="1" ht="18.75" customHeight="1">
      <c r="A90" s="50" t="s">
        <v>42</v>
      </c>
      <c r="B90" s="50" t="s">
        <v>7</v>
      </c>
      <c r="C90" s="5" t="s">
        <v>7</v>
      </c>
      <c r="D90" s="5" t="s">
        <v>7</v>
      </c>
      <c r="E90" s="5" t="s">
        <v>7</v>
      </c>
      <c r="F90" s="5" t="s">
        <v>7</v>
      </c>
      <c r="G90" s="5" t="s">
        <v>7</v>
      </c>
      <c r="H90" s="5" t="s">
        <v>7</v>
      </c>
      <c r="I90" s="51">
        <f t="shared" si="27" ref="I90:U90">SUBTOTAL(9,I72:I89)</f>
        <v>30055.5555555556</v>
      </c>
      <c r="J90" s="51">
        <f t="shared" si="27"/>
        <v>0</v>
      </c>
      <c r="K90" s="51">
        <f t="shared" si="27"/>
        <v>0</v>
      </c>
      <c r="L90" s="51">
        <f t="shared" si="27"/>
        <v>0</v>
      </c>
      <c r="M90" s="51">
        <f t="shared" si="27"/>
        <v>0</v>
      </c>
      <c r="N90" s="51">
        <f t="shared" si="27"/>
        <v>0</v>
      </c>
      <c r="O90" s="51">
        <f t="shared" si="27"/>
        <v>0</v>
      </c>
      <c r="P90" s="51">
        <f t="shared" si="27"/>
        <v>0</v>
      </c>
      <c r="Q90" s="51">
        <f t="shared" si="27"/>
        <v>0</v>
      </c>
      <c r="R90" s="51">
        <f t="shared" si="27"/>
        <v>0</v>
      </c>
      <c r="S90" s="51">
        <f t="shared" si="27"/>
        <v>0</v>
      </c>
      <c r="T90" s="51">
        <f t="shared" si="27"/>
        <v>0</v>
      </c>
      <c r="U90" s="51">
        <f t="shared" si="27"/>
        <v>793609.705263158</v>
      </c>
    </row>
    <row r="91" hidden="1" outlineLevel="3" ht="18.75" customHeight="1">
      <c r="A91" s="5" t="s">
        <v>43</v>
      </c>
      <c r="B91" s="5" t="s">
        <v>48</v>
      </c>
      <c r="C91" s="5" t="s">
        <v>65</v>
      </c>
      <c r="D91" s="5" t="s">
        <v>72</v>
      </c>
      <c r="E91" s="5" t="s">
        <v>60</v>
      </c>
      <c r="F91" s="5" t="s">
        <v>67</v>
      </c>
      <c r="G91" s="5" t="s">
        <v>95</v>
      </c>
      <c r="H91" s="5" t="s">
        <v>119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10000</v>
      </c>
    </row>
    <row r="92" hidden="1" outlineLevel="3" ht="18.75" customHeight="1">
      <c r="A92" s="5" t="s">
        <v>43</v>
      </c>
      <c r="B92" s="5" t="s">
        <v>48</v>
      </c>
      <c r="C92" s="5" t="s">
        <v>65</v>
      </c>
      <c r="D92" s="5" t="s">
        <v>72</v>
      </c>
      <c r="E92" s="5" t="s">
        <v>60</v>
      </c>
      <c r="F92" s="5" t="s">
        <v>67</v>
      </c>
      <c r="G92" s="5" t="s">
        <v>75</v>
      </c>
      <c r="H92" s="5" t="s">
        <v>100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20000</v>
      </c>
    </row>
    <row r="93" hidden="1" outlineLevel="3" ht="18.75" customHeight="1">
      <c r="A93" s="5" t="s">
        <v>43</v>
      </c>
      <c r="B93" s="5" t="s">
        <v>48</v>
      </c>
      <c r="C93" s="5" t="s">
        <v>60</v>
      </c>
      <c r="D93" s="5" t="s">
        <v>67</v>
      </c>
      <c r="E93" s="5" t="s">
        <v>65</v>
      </c>
      <c r="F93" s="5" t="s">
        <v>72</v>
      </c>
      <c r="G93" s="5" t="s">
        <v>76</v>
      </c>
      <c r="H93" s="5" t="s">
        <v>101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-20000</v>
      </c>
    </row>
    <row r="94" outlineLevel="2" collapsed="1" ht="18.75" customHeight="1">
      <c r="A94" s="50" t="s">
        <v>7</v>
      </c>
      <c r="B94" s="50" t="s">
        <v>49</v>
      </c>
      <c r="C94" s="5" t="s">
        <v>7</v>
      </c>
      <c r="D94" s="5" t="s">
        <v>7</v>
      </c>
      <c r="E94" s="5" t="s">
        <v>7</v>
      </c>
      <c r="F94" s="5" t="s">
        <v>7</v>
      </c>
      <c r="G94" s="5" t="s">
        <v>7</v>
      </c>
      <c r="H94" s="5" t="s">
        <v>7</v>
      </c>
      <c r="I94" s="51">
        <f t="shared" si="22" ref="I94:U94">SUBTOTAL(9,I91:I93)</f>
        <v>0</v>
      </c>
      <c r="J94" s="51">
        <f t="shared" si="22"/>
        <v>0</v>
      </c>
      <c r="K94" s="51">
        <f t="shared" si="22"/>
        <v>0</v>
      </c>
      <c r="L94" s="51">
        <f t="shared" si="22"/>
        <v>0</v>
      </c>
      <c r="M94" s="51">
        <f t="shared" si="22"/>
        <v>0</v>
      </c>
      <c r="N94" s="51">
        <f t="shared" si="22"/>
        <v>0</v>
      </c>
      <c r="O94" s="51">
        <f t="shared" si="22"/>
        <v>0</v>
      </c>
      <c r="P94" s="51">
        <f t="shared" si="22"/>
        <v>0</v>
      </c>
      <c r="Q94" s="51">
        <f t="shared" si="22"/>
        <v>0</v>
      </c>
      <c r="R94" s="51">
        <f t="shared" si="22"/>
        <v>0</v>
      </c>
      <c r="S94" s="51">
        <f t="shared" si="22"/>
        <v>0</v>
      </c>
      <c r="T94" s="51">
        <f t="shared" si="22"/>
        <v>0</v>
      </c>
      <c r="U94" s="51">
        <f t="shared" si="22"/>
        <v>10000</v>
      </c>
    </row>
    <row r="95" hidden="1" outlineLevel="3" ht="18.75" customHeight="1">
      <c r="A95" s="5" t="s">
        <v>43</v>
      </c>
      <c r="B95" s="5" t="s">
        <v>52</v>
      </c>
      <c r="C95" s="5" t="s">
        <v>65</v>
      </c>
      <c r="D95" s="5" t="s">
        <v>72</v>
      </c>
      <c r="E95" s="5" t="s">
        <v>60</v>
      </c>
      <c r="F95" s="5" t="s">
        <v>67</v>
      </c>
      <c r="G95" s="5" t="s">
        <v>78</v>
      </c>
      <c r="H95" s="5" t="s">
        <v>103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30000</v>
      </c>
    </row>
    <row r="96" hidden="1" outlineLevel="3" ht="18.75" customHeight="1">
      <c r="A96" s="5" t="s">
        <v>43</v>
      </c>
      <c r="B96" s="5" t="s">
        <v>52</v>
      </c>
      <c r="C96" s="5" t="s">
        <v>65</v>
      </c>
      <c r="D96" s="5" t="s">
        <v>72</v>
      </c>
      <c r="E96" s="5" t="s">
        <v>60</v>
      </c>
      <c r="F96" s="5" t="s">
        <v>67</v>
      </c>
      <c r="G96" s="5" t="s">
        <v>79</v>
      </c>
      <c r="H96" s="5" t="s">
        <v>104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-30000</v>
      </c>
    </row>
    <row r="97" hidden="1" outlineLevel="3" ht="18.75" customHeight="1">
      <c r="A97" s="5" t="s">
        <v>43</v>
      </c>
      <c r="B97" s="5" t="s">
        <v>52</v>
      </c>
      <c r="C97" s="5" t="s">
        <v>60</v>
      </c>
      <c r="D97" s="5" t="s">
        <v>67</v>
      </c>
      <c r="E97" s="5" t="s">
        <v>65</v>
      </c>
      <c r="F97" s="5" t="s">
        <v>72</v>
      </c>
      <c r="G97" s="5" t="s">
        <v>78</v>
      </c>
      <c r="H97" s="5" t="s">
        <v>103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-20000</v>
      </c>
    </row>
    <row r="98" hidden="1" outlineLevel="3" ht="18.75" customHeight="1">
      <c r="A98" s="5" t="s">
        <v>43</v>
      </c>
      <c r="B98" s="5" t="s">
        <v>52</v>
      </c>
      <c r="C98" s="5" t="s">
        <v>60</v>
      </c>
      <c r="D98" s="5" t="s">
        <v>67</v>
      </c>
      <c r="E98" s="5" t="s">
        <v>65</v>
      </c>
      <c r="F98" s="5" t="s">
        <v>72</v>
      </c>
      <c r="G98" s="5" t="s">
        <v>79</v>
      </c>
      <c r="H98" s="5" t="s">
        <v>104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20000</v>
      </c>
    </row>
    <row r="99" outlineLevel="2" collapsed="1" ht="18.75" customHeight="1">
      <c r="A99" s="50" t="s">
        <v>7</v>
      </c>
      <c r="B99" s="50" t="s">
        <v>53</v>
      </c>
      <c r="C99" s="5" t="s">
        <v>7</v>
      </c>
      <c r="D99" s="5" t="s">
        <v>7</v>
      </c>
      <c r="E99" s="5" t="s">
        <v>7</v>
      </c>
      <c r="F99" s="5" t="s">
        <v>7</v>
      </c>
      <c r="G99" s="5" t="s">
        <v>7</v>
      </c>
      <c r="H99" s="5" t="s">
        <v>7</v>
      </c>
      <c r="I99" s="51">
        <f t="shared" si="18" ref="I99:U99">SUBTOTAL(9,I95:I98)</f>
        <v>0</v>
      </c>
      <c r="J99" s="51">
        <f t="shared" si="18"/>
        <v>0</v>
      </c>
      <c r="K99" s="51">
        <f t="shared" si="18"/>
        <v>0</v>
      </c>
      <c r="L99" s="51">
        <f t="shared" si="18"/>
        <v>0</v>
      </c>
      <c r="M99" s="51">
        <f t="shared" si="18"/>
        <v>0</v>
      </c>
      <c r="N99" s="51">
        <f t="shared" si="18"/>
        <v>0</v>
      </c>
      <c r="O99" s="51">
        <f t="shared" si="18"/>
        <v>0</v>
      </c>
      <c r="P99" s="51">
        <f t="shared" si="18"/>
        <v>0</v>
      </c>
      <c r="Q99" s="51">
        <f t="shared" si="18"/>
        <v>0</v>
      </c>
      <c r="R99" s="51">
        <f t="shared" si="18"/>
        <v>0</v>
      </c>
      <c r="S99" s="51">
        <f t="shared" si="18"/>
        <v>0</v>
      </c>
      <c r="T99" s="51">
        <f t="shared" si="18"/>
        <v>0</v>
      </c>
      <c r="U99" s="51">
        <f t="shared" si="18"/>
        <v>0</v>
      </c>
    </row>
    <row r="100" hidden="1" outlineLevel="3" ht="18.75" customHeight="1">
      <c r="A100" s="5" t="s">
        <v>43</v>
      </c>
      <c r="B100" s="5" t="s">
        <v>54</v>
      </c>
      <c r="C100" s="5" t="s">
        <v>65</v>
      </c>
      <c r="D100" s="5" t="s">
        <v>72</v>
      </c>
      <c r="E100" s="5" t="s">
        <v>60</v>
      </c>
      <c r="F100" s="5" t="s">
        <v>67</v>
      </c>
      <c r="G100" s="5" t="s">
        <v>96</v>
      </c>
      <c r="H100" s="5" t="s">
        <v>120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-20000</v>
      </c>
    </row>
    <row r="101" hidden="1" outlineLevel="3" ht="18.75" customHeight="1">
      <c r="A101" s="5" t="s">
        <v>43</v>
      </c>
      <c r="B101" s="5" t="s">
        <v>54</v>
      </c>
      <c r="C101" s="5" t="s">
        <v>65</v>
      </c>
      <c r="D101" s="5" t="s">
        <v>72</v>
      </c>
      <c r="E101" s="5" t="s">
        <v>60</v>
      </c>
      <c r="F101" s="5" t="s">
        <v>67</v>
      </c>
      <c r="G101" s="5" t="s">
        <v>97</v>
      </c>
      <c r="H101" s="5" t="s">
        <v>121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-10000</v>
      </c>
    </row>
    <row r="102" hidden="1" outlineLevel="3" ht="18.75" customHeight="1">
      <c r="A102" s="5" t="s">
        <v>43</v>
      </c>
      <c r="B102" s="5" t="s">
        <v>54</v>
      </c>
      <c r="C102" s="5" t="s">
        <v>60</v>
      </c>
      <c r="D102" s="5" t="s">
        <v>67</v>
      </c>
      <c r="E102" s="5" t="s">
        <v>65</v>
      </c>
      <c r="F102" s="5" t="s">
        <v>72</v>
      </c>
      <c r="G102" s="5" t="s">
        <v>90</v>
      </c>
      <c r="H102" s="5" t="s">
        <v>114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20000</v>
      </c>
    </row>
    <row r="103" outlineLevel="2" collapsed="1" ht="18.75" customHeight="1">
      <c r="A103" s="50" t="s">
        <v>7</v>
      </c>
      <c r="B103" s="50" t="s">
        <v>55</v>
      </c>
      <c r="C103" s="5" t="s">
        <v>7</v>
      </c>
      <c r="D103" s="5" t="s">
        <v>7</v>
      </c>
      <c r="E103" s="5" t="s">
        <v>7</v>
      </c>
      <c r="F103" s="5" t="s">
        <v>7</v>
      </c>
      <c r="G103" s="5" t="s">
        <v>7</v>
      </c>
      <c r="H103" s="5" t="s">
        <v>7</v>
      </c>
      <c r="I103" s="51">
        <f t="shared" si="23" ref="I103:U103">SUBTOTAL(9,I100:I102)</f>
        <v>0</v>
      </c>
      <c r="J103" s="51">
        <f t="shared" si="23"/>
        <v>0</v>
      </c>
      <c r="K103" s="51">
        <f t="shared" si="23"/>
        <v>0</v>
      </c>
      <c r="L103" s="51">
        <f t="shared" si="23"/>
        <v>0</v>
      </c>
      <c r="M103" s="51">
        <f t="shared" si="23"/>
        <v>0</v>
      </c>
      <c r="N103" s="51">
        <f t="shared" si="23"/>
        <v>0</v>
      </c>
      <c r="O103" s="51">
        <f t="shared" si="23"/>
        <v>0</v>
      </c>
      <c r="P103" s="51">
        <f t="shared" si="23"/>
        <v>0</v>
      </c>
      <c r="Q103" s="51">
        <f t="shared" si="23"/>
        <v>0</v>
      </c>
      <c r="R103" s="51">
        <f t="shared" si="23"/>
        <v>0</v>
      </c>
      <c r="S103" s="51">
        <f t="shared" si="23"/>
        <v>0</v>
      </c>
      <c r="T103" s="51">
        <f t="shared" si="23"/>
        <v>0</v>
      </c>
      <c r="U103" s="51">
        <f t="shared" si="23"/>
        <v>-10000</v>
      </c>
    </row>
    <row r="104" outlineLevel="1" ht="18.75" customHeight="1">
      <c r="A104" s="50" t="s">
        <v>44</v>
      </c>
      <c r="B104" s="50" t="s">
        <v>7</v>
      </c>
      <c r="C104" s="5" t="s">
        <v>7</v>
      </c>
      <c r="D104" s="5" t="s">
        <v>7</v>
      </c>
      <c r="E104" s="5" t="s">
        <v>7</v>
      </c>
      <c r="F104" s="5" t="s">
        <v>7</v>
      </c>
      <c r="G104" s="5" t="s">
        <v>7</v>
      </c>
      <c r="H104" s="5" t="s">
        <v>7</v>
      </c>
      <c r="I104" s="51">
        <f t="shared" si="28" ref="I104:U104">SUBTOTAL(9,I91:I103)</f>
        <v>0</v>
      </c>
      <c r="J104" s="51">
        <f t="shared" si="28"/>
        <v>0</v>
      </c>
      <c r="K104" s="51">
        <f t="shared" si="28"/>
        <v>0</v>
      </c>
      <c r="L104" s="51">
        <f t="shared" si="28"/>
        <v>0</v>
      </c>
      <c r="M104" s="51">
        <f t="shared" si="28"/>
        <v>0</v>
      </c>
      <c r="N104" s="51">
        <f t="shared" si="28"/>
        <v>0</v>
      </c>
      <c r="O104" s="51">
        <f t="shared" si="28"/>
        <v>0</v>
      </c>
      <c r="P104" s="51">
        <f t="shared" si="28"/>
        <v>0</v>
      </c>
      <c r="Q104" s="51">
        <f t="shared" si="28"/>
        <v>0</v>
      </c>
      <c r="R104" s="51">
        <f t="shared" si="28"/>
        <v>0</v>
      </c>
      <c r="S104" s="51">
        <f t="shared" si="28"/>
        <v>0</v>
      </c>
      <c r="T104" s="51">
        <f t="shared" si="28"/>
        <v>0</v>
      </c>
      <c r="U104" s="51">
        <f t="shared" si="28"/>
        <v>0</v>
      </c>
    </row>
    <row r="105" ht="18.75" customHeight="1">
      <c r="A105" s="50" t="s">
        <v>45</v>
      </c>
      <c r="B105" s="50" t="s">
        <v>7</v>
      </c>
      <c r="C105" s="5" t="s">
        <v>7</v>
      </c>
      <c r="D105" s="5" t="s">
        <v>7</v>
      </c>
      <c r="E105" s="5" t="s">
        <v>7</v>
      </c>
      <c r="F105" s="5" t="s">
        <v>7</v>
      </c>
      <c r="G105" s="5" t="s">
        <v>7</v>
      </c>
      <c r="H105" s="5" t="s">
        <v>7</v>
      </c>
      <c r="I105" s="51">
        <f t="shared" si="29" ref="I105:U105">SUBTOTAL(9,I4:I104)</f>
        <v>41555.5555555556</v>
      </c>
      <c r="J105" s="51">
        <f t="shared" si="29"/>
        <v>0</v>
      </c>
      <c r="K105" s="51">
        <f t="shared" si="29"/>
        <v>0</v>
      </c>
      <c r="L105" s="51">
        <f t="shared" si="29"/>
        <v>0</v>
      </c>
      <c r="M105" s="51">
        <f t="shared" si="29"/>
        <v>0</v>
      </c>
      <c r="N105" s="51">
        <f t="shared" si="29"/>
        <v>0</v>
      </c>
      <c r="O105" s="51">
        <f t="shared" si="29"/>
        <v>0</v>
      </c>
      <c r="P105" s="51">
        <f t="shared" si="29"/>
        <v>0</v>
      </c>
      <c r="Q105" s="51">
        <f t="shared" si="29"/>
        <v>0</v>
      </c>
      <c r="R105" s="51">
        <f t="shared" si="29"/>
        <v>0</v>
      </c>
      <c r="S105" s="51">
        <f t="shared" si="29"/>
        <v>0</v>
      </c>
      <c r="T105" s="51">
        <f t="shared" si="29"/>
        <v>0</v>
      </c>
      <c r="U105" s="51">
        <f t="shared" si="29"/>
        <v>820059.705263158</v>
      </c>
    </row>
  </sheetData>
  <sheetProtection sheet="1" objects="1" scenarios="1"/>
  <conditionalFormatting sqref="A4:H4176 I5:T4176 U4:X4176 Y4:AJ4">
    <cfRule type="expression" priority="1" dxfId="0">
      <formula>OR(RIGHT($A4,5)="Total",RIGHT($A4,8)="Yhteensä",RIGHT($A4,6)="Totalt")</formula>
    </cfRule>
  </conditionalFormatting>
  <conditionalFormatting sqref="I4">
    <cfRule type="expression" priority="2" dxfId="0">
      <formula>OR(RIGHT($A4,5)="Total",RIGHT($A4,8)="Yhteensä",RIGHT($A4,6)="Totalt")</formula>
    </cfRule>
  </conditionalFormatting>
  <conditionalFormatting sqref="J4">
    <cfRule type="expression" priority="3" dxfId="0">
      <formula>OR(RIGHT($A4,5)="Total",RIGHT($A4,8)="Yhteensä",RIGHT($A4,6)="Totalt")</formula>
    </cfRule>
  </conditionalFormatting>
  <conditionalFormatting sqref="K4">
    <cfRule type="expression" priority="4" dxfId="0">
      <formula>OR(RIGHT($A4,5)="Total",RIGHT($A4,8)="Yhteensä",RIGHT($A4,6)="Totalt")</formula>
    </cfRule>
  </conditionalFormatting>
  <conditionalFormatting sqref="L4">
    <cfRule type="expression" priority="5" dxfId="0">
      <formula>OR(RIGHT($A4,5)="Total",RIGHT($A4,8)="Yhteensä",RIGHT($A4,6)="Totalt")</formula>
    </cfRule>
  </conditionalFormatting>
  <conditionalFormatting sqref="M4">
    <cfRule type="expression" priority="6" dxfId="0">
      <formula>OR(RIGHT($A4,5)="Total",RIGHT($A4,8)="Yhteensä",RIGHT($A4,6)="Totalt")</formula>
    </cfRule>
  </conditionalFormatting>
  <conditionalFormatting sqref="N4">
    <cfRule type="expression" priority="7" dxfId="0">
      <formula>OR(RIGHT($A4,5)="Total",RIGHT($A4,8)="Yhteensä",RIGHT($A4,6)="Totalt")</formula>
    </cfRule>
  </conditionalFormatting>
  <conditionalFormatting sqref="O4">
    <cfRule type="expression" priority="8" dxfId="0">
      <formula>OR(RIGHT($A4,5)="Total",RIGHT($A4,8)="Yhteensä",RIGHT($A4,6)="Totalt")</formula>
    </cfRule>
  </conditionalFormatting>
  <conditionalFormatting sqref="P4">
    <cfRule type="expression" priority="9" dxfId="0">
      <formula>OR(RIGHT($A4,5)="Total",RIGHT($A4,8)="Yhteensä",RIGHT($A4,6)="Totalt")</formula>
    </cfRule>
  </conditionalFormatting>
  <conditionalFormatting sqref="Q4">
    <cfRule type="expression" priority="10" dxfId="0">
      <formula>OR(RIGHT($A4,5)="Total",RIGHT($A4,8)="Yhteensä",RIGHT($A4,6)="Totalt")</formula>
    </cfRule>
  </conditionalFormatting>
  <conditionalFormatting sqref="R4">
    <cfRule type="expression" priority="11" dxfId="0">
      <formula>OR(RIGHT($A4,5)="Total",RIGHT($A4,8)="Yhteensä",RIGHT($A4,6)="Totalt")</formula>
    </cfRule>
  </conditionalFormatting>
  <conditionalFormatting sqref="S4">
    <cfRule type="expression" priority="12" dxfId="0">
      <formula>OR(RIGHT($A4,5)="Total",RIGHT($A4,8)="Yhteensä",RIGHT($A4,6)="Totalt")</formula>
    </cfRule>
  </conditionalFormatting>
  <conditionalFormatting sqref="T4">
    <cfRule type="expression" priority="13" dxfId="0">
      <formula>OR(RIGHT($A4,5)="Total",RIGHT($A4,8)="Yhteensä",RIGHT($A4,6)="Totalt")</formula>
    </cfRule>
  </conditionalFormatting>
  <pageMargins left="0.511811023622047" right="0.511811023622047" top="0.708661417322835" bottom="0.31496062992126" header="0.511811023622047" footer="0.15748031496063"/>
  <pageSetup paperSize="9" scale="65" orientation="portrait" useFirstPageNumber="1" r:id="rId1"/>
  <headerFooter>
    <oddFooter>&amp;C&amp;D &amp;T&amp;R&amp;P/&amp;N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 accgroup totals</vt:lpstr>
      <vt:lpstr>Accgroup totals</vt:lpstr>
      <vt:lpstr>Unitpair totals</vt:lpstr>
      <vt:lpstr>All periods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finlandproductmanagement@clausion.com</dc:creator>
  <cp:lastModifiedBy>Mari-Anne Westerlund</cp:lastModifiedBy>
  <cp:lastPrinted>2022-03-08T14:28:44Z</cp:lastPrinted>
  <dcterms:created xsi:type="dcterms:W3CDTF">2022-03-08T14:28:44Z</dcterms:created>
  <dcterms:modified xsi:type="dcterms:W3CDTF">2021-08-20T08:50:17Z</dcterms:modified>
</cp:coreProperties>
</file>