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Temp\GCExcel-Spread-Chart-Image\GCExcel-Spread-Chart-Image\GCExcel-API\Files\"/>
    </mc:Choice>
  </mc:AlternateContent>
  <xr:revisionPtr revIDLastSave="0" documentId="13_ncr:1_{4961E33E-496D-4A2E-BFD5-25F6AE4CB613}" xr6:coauthVersionLast="47" xr6:coauthVersionMax="47" xr10:uidLastSave="{00000000-0000-0000-0000-000000000000}"/>
  <bookViews>
    <workbookView xWindow="5070" yWindow="5070" windowWidth="28800" windowHeight="15435" xr2:uid="{00000000-000D-0000-FFFF-FFFF00000000}"/>
  </bookViews>
  <sheets>
    <sheet name="Periodical_Unit" sheetId="1" r:id="rId1"/>
  </sheets>
  <definedNames>
    <definedName name="ACCCODE1">Periodical_Unit!#REF!</definedName>
    <definedName name="AREA1_TEST">Periodical_Unit!$A$5:$A$200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5" i="1" l="1"/>
  <c r="B77" i="1"/>
  <c r="B68" i="1"/>
  <c r="B58" i="1"/>
  <c r="B49" i="1"/>
  <c r="B41" i="1"/>
  <c r="B29" i="1"/>
  <c r="B18" i="1"/>
  <c r="B8" i="1"/>
</calcChain>
</file>

<file path=xl/sharedStrings.xml><?xml version="1.0" encoding="utf-8"?>
<sst xmlns="http://schemas.openxmlformats.org/spreadsheetml/2006/main" count="317" uniqueCount="296">
  <si>
    <t>Periodical</t>
  </si>
  <si>
    <t>values in</t>
  </si>
  <si>
    <t>unit currency</t>
  </si>
  <si>
    <t>Account Code</t>
  </si>
  <si>
    <t>Account Name</t>
  </si>
  <si>
    <t>January 2005</t>
  </si>
  <si>
    <t>February 2005</t>
  </si>
  <si>
    <t>March 2005</t>
  </si>
  <si>
    <t>April 2005</t>
  </si>
  <si>
    <t>May 2005</t>
  </si>
  <si>
    <t>June 2005</t>
  </si>
  <si>
    <t>July 2005</t>
  </si>
  <si>
    <t>August 2005</t>
  </si>
  <si>
    <t>September 2005</t>
  </si>
  <si>
    <t>October 2005</t>
  </si>
  <si>
    <t>November 2005</t>
  </si>
  <si>
    <t>December 2005</t>
  </si>
  <si>
    <t>Income Statement accounts</t>
  </si>
  <si>
    <t>NET SALES</t>
  </si>
  <si>
    <t>Net sales / sales, goods</t>
  </si>
  <si>
    <t>300000</t>
  </si>
  <si>
    <t>300100</t>
  </si>
  <si>
    <t>Net sales / sales, goods, customised 1</t>
  </si>
  <si>
    <t>300110</t>
  </si>
  <si>
    <t>Net sales / sales, goods, customised 2</t>
  </si>
  <si>
    <t>300120</t>
  </si>
  <si>
    <t>Net sales / sales, goods, customised 3</t>
  </si>
  <si>
    <t>300130</t>
  </si>
  <si>
    <t>Net sales / sales, goods, customised 4</t>
  </si>
  <si>
    <t>309900</t>
  </si>
  <si>
    <t>Net sales / sales, goods, customised 5</t>
  </si>
  <si>
    <t>309989</t>
  </si>
  <si>
    <t>318989</t>
  </si>
  <si>
    <t>Net sales, goods</t>
  </si>
  <si>
    <t>Rendering of services</t>
  </si>
  <si>
    <t>300050</t>
  </si>
  <si>
    <t>314100</t>
  </si>
  <si>
    <t>Rendering of services, customised 1</t>
  </si>
  <si>
    <t>314900</t>
  </si>
  <si>
    <t>Rendering of services, customised 2</t>
  </si>
  <si>
    <t>314989</t>
  </si>
  <si>
    <t>317989</t>
  </si>
  <si>
    <t>Net sales, services</t>
  </si>
  <si>
    <t>321989</t>
  </si>
  <si>
    <t>External set sales</t>
  </si>
  <si>
    <t>359999</t>
  </si>
  <si>
    <t>REVENUE</t>
  </si>
  <si>
    <t>EXPENSES</t>
  </si>
  <si>
    <t>Purchases during the period</t>
  </si>
  <si>
    <t>400000</t>
  </si>
  <si>
    <t>401000</t>
  </si>
  <si>
    <t>Purchases during the period, customised 1</t>
  </si>
  <si>
    <t>401010</t>
  </si>
  <si>
    <t>Purchases during the period, customised 2</t>
  </si>
  <si>
    <t>401020</t>
  </si>
  <si>
    <t>Purchases during the period, customised 3</t>
  </si>
  <si>
    <t>401030</t>
  </si>
  <si>
    <t>Purchases during the period, customised 4</t>
  </si>
  <si>
    <t>401040</t>
  </si>
  <si>
    <t>Purchases during the period, customised 5</t>
  </si>
  <si>
    <t>403989</t>
  </si>
  <si>
    <t>443999</t>
  </si>
  <si>
    <t>MATERIALS AND SUPPLIES</t>
  </si>
  <si>
    <t xml:space="preserve">  403989</t>
  </si>
  <si>
    <t xml:space="preserve">  443989</t>
  </si>
  <si>
    <t>Increase / decrease in inventories</t>
  </si>
  <si>
    <t>External services</t>
  </si>
  <si>
    <t>445000</t>
  </si>
  <si>
    <t>Subcontracts</t>
  </si>
  <si>
    <t>445100</t>
  </si>
  <si>
    <t>External services, customised 1</t>
  </si>
  <si>
    <t>445110</t>
  </si>
  <si>
    <t>External services, customised 2</t>
  </si>
  <si>
    <t>445120</t>
  </si>
  <si>
    <t>External services, customised 3</t>
  </si>
  <si>
    <t>445989</t>
  </si>
  <si>
    <t>445999</t>
  </si>
  <si>
    <t>Material and services</t>
  </si>
  <si>
    <t>Variable wages, salaries and fees</t>
  </si>
  <si>
    <t>450000</t>
  </si>
  <si>
    <t>F-Variable wages, salaries and fees</t>
  </si>
  <si>
    <t>451000</t>
  </si>
  <si>
    <t>F-Variable wages, salaries and fees, customised 1</t>
  </si>
  <si>
    <t>451010</t>
  </si>
  <si>
    <t>F-Variable wages, salaries and fees, customised 2</t>
  </si>
  <si>
    <t>451020</t>
  </si>
  <si>
    <t>F-Variable wages, salaries and fees, customised 3</t>
  </si>
  <si>
    <t>453000</t>
  </si>
  <si>
    <t>F-Variable fringe benefits</t>
  </si>
  <si>
    <t>453100</t>
  </si>
  <si>
    <t>F-Adjustments to variable fringe benefits (-)</t>
  </si>
  <si>
    <t>453989</t>
  </si>
  <si>
    <t>Fixed salaries and fees</t>
  </si>
  <si>
    <t>500000</t>
  </si>
  <si>
    <t>Salaries and fees</t>
  </si>
  <si>
    <t>501000</t>
  </si>
  <si>
    <t>Salaries and fees, customised 1</t>
  </si>
  <si>
    <t>502000</t>
  </si>
  <si>
    <t>Salaries and fees, customised 2</t>
  </si>
  <si>
    <t>503000</t>
  </si>
  <si>
    <t>Fringe benefits</t>
  </si>
  <si>
    <t>503100</t>
  </si>
  <si>
    <t>Adjustments to fringe benefits (-)</t>
  </si>
  <si>
    <t>503889</t>
  </si>
  <si>
    <t>503989</t>
  </si>
  <si>
    <t>SALARIES AND FEES</t>
  </si>
  <si>
    <t>Balance Sheet Assets accounts</t>
  </si>
  <si>
    <t>Establishment costs</t>
  </si>
  <si>
    <t>100000</t>
  </si>
  <si>
    <t>Establishment costs (estimate input, reconciliation) +/-</t>
  </si>
  <si>
    <t>100010</t>
  </si>
  <si>
    <t>Acquisition cost 1.1. (+)</t>
  </si>
  <si>
    <t>100020</t>
  </si>
  <si>
    <t>Translation differences (+/-)</t>
  </si>
  <si>
    <t>100030</t>
  </si>
  <si>
    <t>Acquisitions through business combinations (investment) (+)</t>
  </si>
  <si>
    <t>100040</t>
  </si>
  <si>
    <t>Additions (investments) (+)</t>
  </si>
  <si>
    <t>100089</t>
  </si>
  <si>
    <t>Acquisition cost, end of period</t>
  </si>
  <si>
    <t>100189</t>
  </si>
  <si>
    <t>Land and water</t>
  </si>
  <si>
    <t>110000</t>
  </si>
  <si>
    <t>Land and water (estimate input, reconciliation), +/-</t>
  </si>
  <si>
    <t>110010</t>
  </si>
  <si>
    <t>110020</t>
  </si>
  <si>
    <t>110030</t>
  </si>
  <si>
    <t>110040</t>
  </si>
  <si>
    <t>110089</t>
  </si>
  <si>
    <t>110189</t>
  </si>
  <si>
    <t>Holdings in Group companies</t>
  </si>
  <si>
    <t>140000</t>
  </si>
  <si>
    <t>Investments in Group companies (estimate input, reconciliation), +/-</t>
  </si>
  <si>
    <t>140010</t>
  </si>
  <si>
    <t>140089</t>
  </si>
  <si>
    <t>140090</t>
  </si>
  <si>
    <t>Cumulative impairment loss 1.1. (-)</t>
  </si>
  <si>
    <t>140100</t>
  </si>
  <si>
    <t>140179</t>
  </si>
  <si>
    <t>Cumulative impairment losses at end of period (-)</t>
  </si>
  <si>
    <t>140189</t>
  </si>
  <si>
    <t>Investments in Group companies</t>
  </si>
  <si>
    <t>Receivables from Group companies</t>
  </si>
  <si>
    <t>141000</t>
  </si>
  <si>
    <t>Intra-Group receivables (estimate input, reconciliation), +/-</t>
  </si>
  <si>
    <t>141010</t>
  </si>
  <si>
    <t>141020</t>
  </si>
  <si>
    <t>141089</t>
  </si>
  <si>
    <t>141090</t>
  </si>
  <si>
    <t>141100</t>
  </si>
  <si>
    <t>141179</t>
  </si>
  <si>
    <t>141189</t>
  </si>
  <si>
    <t>Intra-Group receivables</t>
  </si>
  <si>
    <t>NON-CURRENT ASSETS HELD FOR SALE</t>
  </si>
  <si>
    <t>161000</t>
  </si>
  <si>
    <t>Tangible assets held for sale</t>
  </si>
  <si>
    <t>161100</t>
  </si>
  <si>
    <t>Intangible assets held for sale</t>
  </si>
  <si>
    <t>161200</t>
  </si>
  <si>
    <t>Non-current assets held for sale, customised 1</t>
  </si>
  <si>
    <t>161300</t>
  </si>
  <si>
    <t>Non-current assets held for sale, customised 2</t>
  </si>
  <si>
    <t>161989</t>
  </si>
  <si>
    <t>INVENTORIES</t>
  </si>
  <si>
    <t>150000</t>
  </si>
  <si>
    <t>Materials and supplies</t>
  </si>
  <si>
    <t>151000</t>
  </si>
  <si>
    <t>Work in progress</t>
  </si>
  <si>
    <t>152000</t>
  </si>
  <si>
    <t>Unfinished construction projects</t>
  </si>
  <si>
    <t>153000</t>
  </si>
  <si>
    <t>Finished goods</t>
  </si>
  <si>
    <t>154000</t>
  </si>
  <si>
    <t>Goods</t>
  </si>
  <si>
    <t>155000</t>
  </si>
  <si>
    <t>Other inventories</t>
  </si>
  <si>
    <t>159999</t>
  </si>
  <si>
    <t>Inventories</t>
  </si>
  <si>
    <t>BWSUMIAS23</t>
  </si>
  <si>
    <t>CURRENT ASSETS</t>
  </si>
  <si>
    <t>199999</t>
  </si>
  <si>
    <t>ASSETS</t>
  </si>
  <si>
    <t>Balance Sheet Liabilities accounts</t>
  </si>
  <si>
    <t>SHARE CAPITAL</t>
  </si>
  <si>
    <t>200000</t>
  </si>
  <si>
    <t>Share capital 1.1.</t>
  </si>
  <si>
    <t>201000</t>
  </si>
  <si>
    <t>Rights issue and share capital of subsidiary acquired during the period</t>
  </si>
  <si>
    <t>201300</t>
  </si>
  <si>
    <t>Bonus issue</t>
  </si>
  <si>
    <t>201350</t>
  </si>
  <si>
    <t>Sale of treasury shares</t>
  </si>
  <si>
    <t>201400</t>
  </si>
  <si>
    <t>Other change in share capital</t>
  </si>
  <si>
    <t>201889</t>
  </si>
  <si>
    <t>Share capital</t>
  </si>
  <si>
    <t xml:space="preserve">Earnings at date of acquisition </t>
  </si>
  <si>
    <t>221000</t>
  </si>
  <si>
    <t>Acquired subsidiary retained earnings 1.1</t>
  </si>
  <si>
    <t>221100</t>
  </si>
  <si>
    <t>Retained earnings of subsidiaries acquired during period</t>
  </si>
  <si>
    <t>221800</t>
  </si>
  <si>
    <t>Reclassifications between items</t>
  </si>
  <si>
    <t>221889</t>
  </si>
  <si>
    <t>Acquired subsidiary retained earnings</t>
  </si>
  <si>
    <t>Retained earnings</t>
  </si>
  <si>
    <t>225000</t>
  </si>
  <si>
    <t>Retained earnings 1.1</t>
  </si>
  <si>
    <t>225050</t>
  </si>
  <si>
    <t>Dividend distribution</t>
  </si>
  <si>
    <t>225889</t>
  </si>
  <si>
    <t xml:space="preserve">Non-current provisions </t>
  </si>
  <si>
    <t>250000</t>
  </si>
  <si>
    <t>Liabilities from defined benefit plan</t>
  </si>
  <si>
    <t>250010</t>
  </si>
  <si>
    <t>Other  post-employment benefits</t>
  </si>
  <si>
    <t>250050</t>
  </si>
  <si>
    <t>Pension liabilities (FAS)</t>
  </si>
  <si>
    <t>250100</t>
  </si>
  <si>
    <t>Warranty provision</t>
  </si>
  <si>
    <t>250200</t>
  </si>
  <si>
    <t>Provision for environmental obligations</t>
  </si>
  <si>
    <t>BWBC250b</t>
  </si>
  <si>
    <t>Non-current provisions</t>
  </si>
  <si>
    <t>Other accounts (non-cumulative, no currency conversion, non-scaleable)   ACCKEY_CUMULATIVE = 1 and ACCKEY_CURRCONV = 1 and ACCKEY_SCALE  = 1</t>
  </si>
  <si>
    <t>A100000</t>
  </si>
  <si>
    <t>Number of employees, under employment contracts</t>
  </si>
  <si>
    <t>A100300</t>
  </si>
  <si>
    <t>Number of employees by category, customised 1</t>
  </si>
  <si>
    <t>A100400</t>
  </si>
  <si>
    <t>Number of employees by category, customised 2</t>
  </si>
  <si>
    <t>A100500</t>
  </si>
  <si>
    <t>Number of employees by category, customised 3</t>
  </si>
  <si>
    <t>A1</t>
  </si>
  <si>
    <t xml:space="preserve">Amount personnel (monthly average)  </t>
  </si>
  <si>
    <t>B104000</t>
  </si>
  <si>
    <t>Operational indicators, customised 36</t>
  </si>
  <si>
    <t>B105000</t>
  </si>
  <si>
    <t>Operational indicators, customised 46</t>
  </si>
  <si>
    <t>B106000</t>
  </si>
  <si>
    <t>Operational indicators, customised 56</t>
  </si>
  <si>
    <t>B2</t>
  </si>
  <si>
    <t>Operational indicators</t>
  </si>
  <si>
    <t>D106000</t>
  </si>
  <si>
    <t>Account-specific segmentation, customised 2</t>
  </si>
  <si>
    <t>D107000</t>
  </si>
  <si>
    <t>Account-specific segmentation, customised 12</t>
  </si>
  <si>
    <t>D1</t>
  </si>
  <si>
    <t xml:space="preserve">Segment information/ Annual report  </t>
  </si>
  <si>
    <t>D42</t>
  </si>
  <si>
    <t>Revenue recognised prior to long-term project completion included in balance sheet</t>
  </si>
  <si>
    <t>D421</t>
  </si>
  <si>
    <t>Customized, revenue recognised prior to project completion</t>
  </si>
  <si>
    <t>D212400</t>
  </si>
  <si>
    <t>Customised, 1</t>
  </si>
  <si>
    <t>D212500</t>
  </si>
  <si>
    <t>Customised, 2</t>
  </si>
  <si>
    <t>D5</t>
  </si>
  <si>
    <t>REVENUE RECOGNIZED IN PART PRIOR TO PROJECT COMPLETION</t>
  </si>
  <si>
    <t>Y100000</t>
  </si>
  <si>
    <t>Customised 1, e.g. environmental expenses included in income statement materials and services</t>
  </si>
  <si>
    <t>Y100100</t>
  </si>
  <si>
    <t>Customised 2, e.g. environmental expenses included in income statement personnel exp.</t>
  </si>
  <si>
    <t>Y100200</t>
  </si>
  <si>
    <t>Customised 3, e.g. environmental expenses included in income statement depr. &amp; amort.</t>
  </si>
  <si>
    <t>Other accounts (non-cumulative, Income Statement  currency conversion, non-scaleable) ACCKEY_CUMULATIVE = 1 and ACCKEY_CURRCONV = 10 and ACCKEY_SCALE  = 1</t>
  </si>
  <si>
    <t>D102208</t>
  </si>
  <si>
    <t xml:space="preserve"> Intra-Group net sales, customised 2 </t>
  </si>
  <si>
    <t>Other accounts (non-cumulative, Income Statement  currency conversion, scaleable) ACCKEY_CUMULATIVE = 1 and ACCKEY_CURRCONV = 10 and ACCKEY_SCALE  = 2</t>
  </si>
  <si>
    <t>D311201</t>
  </si>
  <si>
    <t>Recognised on income statement, average rate</t>
  </si>
  <si>
    <t>D322201</t>
  </si>
  <si>
    <t>D332201</t>
  </si>
  <si>
    <t>Other accounts (non-cumulative, Balance Sheet currency conversion, non-scaleable)   ACCKEY_CUMULATIVE = 1 and ACCKEY_CURRCONV = 20 and ACCKEY_SCALE  = 1</t>
  </si>
  <si>
    <t>A106600</t>
  </si>
  <si>
    <t>Dividends (A shares)</t>
  </si>
  <si>
    <t>A107600</t>
  </si>
  <si>
    <t>Dividends (B shares)</t>
  </si>
  <si>
    <t>Other accounts (cumulative, no currency conversion, non-scaleable)
ACCKEY_CUMULATIVE = 2 and ACCKEY_CURRCONV = 1 and ACCKEY_SCALE  = 1</t>
  </si>
  <si>
    <t>A106450</t>
  </si>
  <si>
    <t>Trading volume for A shares</t>
  </si>
  <si>
    <t>A107450</t>
  </si>
  <si>
    <t>Trading volume for B shares</t>
  </si>
  <si>
    <t>Other accounts (cumulative, no currency conversion, scaleable) 
ACCKEY_CUMULATIVE = 2 and ACCKEY_CURRCONV = 1 and ACCKEY_SCALE  = 2</t>
  </si>
  <si>
    <t>D118000</t>
  </si>
  <si>
    <t>Received in cash</t>
  </si>
  <si>
    <t>D118100</t>
  </si>
  <si>
    <t>Accrued portion</t>
  </si>
  <si>
    <t>D119000</t>
  </si>
  <si>
    <t>Supplemental information, customised 1</t>
  </si>
  <si>
    <t>M100000</t>
  </si>
  <si>
    <t>Cumulative translation differences 1.1.</t>
  </si>
  <si>
    <t>M100100</t>
  </si>
  <si>
    <t>Translation differences of retained earnings 1.1.</t>
  </si>
  <si>
    <t>M100200</t>
  </si>
  <si>
    <t>Translation differences of group eliminations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</si>
</sst>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_);[Red]\-#,##0.00\ "/>
  </numFmts>
  <fonts count="13" x14ac:knownFonts="1">
    <font>
      <sz val="10"/>
      <color rgb="FF000000"/>
      <name val="Arial"/>
    </font>
    <font>
      <sz val="10"/>
      <color rgb="FFE8E5DE"/>
      <name val="Arial"/>
    </font>
    <font>
      <b/>
      <sz val="11"/>
      <color rgb="FFE8E5DE"/>
      <name val="Arial"/>
    </font>
    <font>
      <b/>
      <sz val="10"/>
      <color rgb="FF000000"/>
      <name val="Arial"/>
    </font>
    <font>
      <sz val="10"/>
      <color rgb="FF000080"/>
      <name val="Arial"/>
    </font>
    <font>
      <b/>
      <sz val="10"/>
      <color rgb="FF000080"/>
      <name val="Arial"/>
    </font>
    <font>
      <b/>
      <sz val="12"/>
      <color rgb="FFE8E5DE"/>
      <name val="Arial"/>
    </font>
    <font>
      <b/>
      <sz val="10"/>
      <color rgb="FFE8E5DE"/>
      <name val="Arial"/>
    </font>
    <font>
      <u/>
      <sz val="10"/>
      <color rgb="FF000000"/>
      <name val="Arial"/>
    </font>
    <font>
      <sz val="10"/>
      <color rgb="FFFF0000"/>
      <name val="Arial"/>
    </font>
    <font>
      <b/>
      <sz val="10"/>
      <color rgb="FFFF0000"/>
      <name val="Arial"/>
    </font>
    <font>
      <b/>
      <sz val="11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4500"/>
      </patternFill>
    </fill>
    <fill>
      <patternFill patternType="solid">
        <fgColor rgb="FFE3E3E3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4500"/>
      </left>
      <right style="dashed">
        <color rgb="FF004500"/>
      </right>
      <top style="dashed">
        <color rgb="FF004500"/>
      </top>
      <bottom style="dashed">
        <color rgb="FF004500"/>
      </bottom>
      <diagonal/>
    </border>
    <border>
      <left style="dashed">
        <color rgb="FF004500"/>
      </left>
      <right style="dashed">
        <color rgb="FF004500"/>
      </right>
      <top style="dashed">
        <color rgb="FF004500"/>
      </top>
      <bottom style="dashed">
        <color rgb="FF004500"/>
      </bottom>
      <diagonal/>
    </border>
  </borders>
  <cellStyleXfs count="36">
    <xf numFmtId="0" fontId="0" fillId="0" borderId="1">
      <alignment vertical="top"/>
      <protection locked="0"/>
    </xf>
    <xf numFmtId="0" fontId="1" fillId="2" borderId="1"/>
    <xf numFmtId="0" fontId="2" fillId="2" borderId="1"/>
    <xf numFmtId="0" fontId="1" fillId="2" borderId="1">
      <alignment horizontal="center" vertical="center" wrapText="1"/>
    </xf>
    <xf numFmtId="0" fontId="12" fillId="3" borderId="1">
      <alignment horizontal="center"/>
    </xf>
    <xf numFmtId="0" fontId="12" fillId="0" borderId="1">
      <alignment horizontal="center"/>
    </xf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center"/>
    </xf>
    <xf numFmtId="0" fontId="12" fillId="0" borderId="1"/>
    <xf numFmtId="0" fontId="6" fillId="2" borderId="1"/>
    <xf numFmtId="0" fontId="7" fillId="2" borderId="1"/>
    <xf numFmtId="0" fontId="1" fillId="2" borderId="1">
      <alignment vertical="center"/>
    </xf>
    <xf numFmtId="0" fontId="12" fillId="3" borderId="1">
      <alignment vertical="center"/>
    </xf>
    <xf numFmtId="0" fontId="8" fillId="0" borderId="1"/>
    <xf numFmtId="0" fontId="3" fillId="0" borderId="1"/>
    <xf numFmtId="0" fontId="4" fillId="0" borderId="1"/>
    <xf numFmtId="0" fontId="5" fillId="0" borderId="1"/>
    <xf numFmtId="0" fontId="12" fillId="3" borderId="1">
      <alignment wrapText="1"/>
    </xf>
    <xf numFmtId="0" fontId="7" fillId="2" borderId="1">
      <alignment horizontal="left"/>
    </xf>
    <xf numFmtId="0" fontId="7" fillId="2" borderId="1">
      <alignment vertical="center" wrapText="1"/>
    </xf>
    <xf numFmtId="4" fontId="12" fillId="3" borderId="2"/>
    <xf numFmtId="168" fontId="12" fillId="0" borderId="2"/>
    <xf numFmtId="168" fontId="9" fillId="0" borderId="2"/>
    <xf numFmtId="168" fontId="3" fillId="0" borderId="2"/>
    <xf numFmtId="168" fontId="10" fillId="0" borderId="2"/>
    <xf numFmtId="168" fontId="4" fillId="0" borderId="2"/>
    <xf numFmtId="168" fontId="12" fillId="3" borderId="2"/>
    <xf numFmtId="4" fontId="12" fillId="3" borderId="3"/>
    <xf numFmtId="168" fontId="12" fillId="0" borderId="3"/>
    <xf numFmtId="168" fontId="3" fillId="0" borderId="3"/>
    <xf numFmtId="168" fontId="4" fillId="0" borderId="3"/>
    <xf numFmtId="168" fontId="12" fillId="3" borderId="3"/>
    <xf numFmtId="0" fontId="6" fillId="2" borderId="1">
      <alignment horizontal="right"/>
    </xf>
    <xf numFmtId="0" fontId="6" fillId="2" borderId="1">
      <alignment horizontal="center"/>
    </xf>
    <xf numFmtId="0" fontId="11" fillId="0" borderId="1"/>
  </cellStyleXfs>
  <cellXfs count="42">
    <xf numFmtId="0" fontId="0" fillId="0" borderId="1" xfId="0" applyFont="1" applyBorder="1">
      <alignment vertical="top"/>
      <protection locked="0"/>
    </xf>
    <xf numFmtId="0" fontId="1" fillId="2" borderId="1" xfId="1" applyFont="1" applyFill="1" applyBorder="1"/>
    <xf numFmtId="0" fontId="2" fillId="2" borderId="1" xfId="2" applyFont="1" applyFill="1" applyBorder="1"/>
    <xf numFmtId="0" fontId="1" fillId="2" borderId="1" xfId="3" applyFont="1" applyFill="1" applyBorder="1">
      <alignment horizontal="center" vertical="center" wrapText="1"/>
    </xf>
    <xf numFmtId="0" fontId="0" fillId="3" borderId="1" xfId="4" applyFont="1" applyFill="1" applyBorder="1">
      <alignment horizontal="center"/>
    </xf>
    <xf numFmtId="0" fontId="0" fillId="0" borderId="1" xfId="5" applyFont="1" applyBorder="1">
      <alignment horizontal="center"/>
    </xf>
    <xf numFmtId="0" fontId="3" fillId="0" borderId="1" xfId="6" applyFont="1" applyBorder="1">
      <alignment horizontal="center"/>
    </xf>
    <xf numFmtId="0" fontId="4" fillId="0" borderId="1" xfId="7" applyFont="1" applyBorder="1">
      <alignment horizontal="center"/>
    </xf>
    <xf numFmtId="0" fontId="5" fillId="0" borderId="1" xfId="8" applyFont="1" applyBorder="1">
      <alignment horizontal="center"/>
    </xf>
    <xf numFmtId="0" fontId="0" fillId="0" borderId="1" xfId="9" applyFont="1" applyBorder="1"/>
    <xf numFmtId="0" fontId="6" fillId="2" borderId="1" xfId="10" applyFont="1" applyFill="1" applyBorder="1"/>
    <xf numFmtId="0" fontId="7" fillId="2" borderId="1" xfId="11" applyFont="1" applyFill="1" applyBorder="1"/>
    <xf numFmtId="0" fontId="1" fillId="2" borderId="1" xfId="12" applyFont="1" applyFill="1" applyBorder="1">
      <alignment vertical="center"/>
    </xf>
    <xf numFmtId="0" fontId="0" fillId="3" borderId="1" xfId="13" applyFont="1" applyFill="1" applyBorder="1">
      <alignment vertical="center"/>
    </xf>
    <xf numFmtId="0" fontId="8" fillId="0" borderId="1" xfId="14" applyFont="1" applyBorder="1"/>
    <xf numFmtId="0" fontId="3" fillId="0" borderId="1" xfId="15" applyFont="1" applyBorder="1"/>
    <xf numFmtId="0" fontId="4" fillId="0" borderId="1" xfId="16" applyFont="1" applyBorder="1"/>
    <xf numFmtId="0" fontId="5" fillId="0" borderId="1" xfId="17" applyFont="1" applyBorder="1"/>
    <xf numFmtId="0" fontId="0" fillId="3" borderId="1" xfId="18" applyFont="1" applyFill="1" applyBorder="1">
      <alignment wrapText="1"/>
    </xf>
    <xf numFmtId="0" fontId="7" fillId="2" borderId="1" xfId="19" applyFont="1" applyFill="1" applyBorder="1">
      <alignment horizontal="left"/>
    </xf>
    <xf numFmtId="0" fontId="7" fillId="2" borderId="1" xfId="20" applyFont="1" applyFill="1" applyBorder="1">
      <alignment vertical="center" wrapText="1"/>
    </xf>
    <xf numFmtId="4" fontId="0" fillId="3" borderId="2" xfId="21" applyNumberFormat="1" applyFont="1" applyFill="1" applyBorder="1"/>
    <xf numFmtId="168" fontId="0" fillId="0" borderId="2" xfId="22" applyNumberFormat="1" applyFont="1" applyBorder="1"/>
    <xf numFmtId="168" fontId="9" fillId="0" borderId="2" xfId="23" applyNumberFormat="1" applyFont="1" applyBorder="1"/>
    <xf numFmtId="168" fontId="3" fillId="0" borderId="2" xfId="24" applyNumberFormat="1" applyFont="1" applyBorder="1"/>
    <xf numFmtId="168" fontId="10" fillId="0" borderId="2" xfId="25" applyNumberFormat="1" applyFont="1" applyBorder="1"/>
    <xf numFmtId="168" fontId="4" fillId="0" borderId="2" xfId="26" applyNumberFormat="1" applyFont="1" applyBorder="1"/>
    <xf numFmtId="168" fontId="0" fillId="3" borderId="2" xfId="27" applyNumberFormat="1" applyFont="1" applyFill="1" applyBorder="1"/>
    <xf numFmtId="4" fontId="0" fillId="3" borderId="3" xfId="28" applyNumberFormat="1" applyFont="1" applyFill="1" applyBorder="1"/>
    <xf numFmtId="168" fontId="0" fillId="0" borderId="3" xfId="29" applyNumberFormat="1" applyFont="1" applyBorder="1"/>
    <xf numFmtId="168" fontId="3" fillId="0" borderId="3" xfId="30" applyNumberFormat="1" applyFont="1" applyBorder="1"/>
    <xf numFmtId="168" fontId="4" fillId="0" borderId="3" xfId="31" applyNumberFormat="1" applyFont="1" applyBorder="1"/>
    <xf numFmtId="168" fontId="0" fillId="3" borderId="3" xfId="32" applyNumberFormat="1" applyFont="1" applyFill="1" applyBorder="1"/>
    <xf numFmtId="0" fontId="6" fillId="2" borderId="1" xfId="33" applyFont="1" applyFill="1" applyBorder="1">
      <alignment horizontal="right"/>
    </xf>
    <xf numFmtId="0" fontId="6" fillId="2" borderId="1" xfId="34" applyFont="1" applyFill="1" applyBorder="1">
      <alignment horizontal="center"/>
    </xf>
    <xf numFmtId="0" fontId="11" fillId="0" borderId="1" xfId="35" applyFont="1" applyBorder="1"/>
    <xf numFmtId="0" fontId="0" fillId="0" borderId="1" xfId="0" applyFont="1" applyBorder="1" applyProtection="1">
      <alignment vertical="top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168" fontId="4" fillId="0" borderId="2" xfId="9" applyNumberFormat="1" applyFont="1" applyBorder="1"/>
    <xf numFmtId="168" fontId="4" fillId="0" borderId="3" xfId="9" applyNumberFormat="1" applyFont="1" applyBorder="1"/>
    <xf numFmtId="0" fontId="0" fillId="0" borderId="1" xfId="0" applyFont="1" applyBorder="1" applyProtection="1">
      <alignment vertical="top"/>
    </xf>
  </cellXfs>
  <cellStyles count="36">
    <cellStyle name="__b-1-0" xfId="1" xr:uid="{00000000-0005-0000-0000-000001000000}"/>
    <cellStyle name="__b-10-0" xfId="10" xr:uid="{00000000-0005-0000-0000-00000A000000}"/>
    <cellStyle name="__b-11-0" xfId="11" xr:uid="{00000000-0005-0000-0000-00000B000000}"/>
    <cellStyle name="__b-12-0" xfId="12" xr:uid="{00000000-0005-0000-0000-00000C000000}"/>
    <cellStyle name="__b-13-0" xfId="13" xr:uid="{00000000-0005-0000-0000-00000D000000}"/>
    <cellStyle name="__b-14-0" xfId="14" xr:uid="{00000000-0005-0000-0000-00000E000000}"/>
    <cellStyle name="__b-15-0" xfId="15" xr:uid="{00000000-0005-0000-0000-00000F000000}"/>
    <cellStyle name="__b-16-0" xfId="16" xr:uid="{00000000-0005-0000-0000-000010000000}"/>
    <cellStyle name="__b-17-0" xfId="17" xr:uid="{00000000-0005-0000-0000-000011000000}"/>
    <cellStyle name="__b-18-0" xfId="18" xr:uid="{00000000-0005-0000-0000-000012000000}"/>
    <cellStyle name="__b-19-0" xfId="19" xr:uid="{00000000-0005-0000-0000-000013000000}"/>
    <cellStyle name="__b-2-0" xfId="2" xr:uid="{00000000-0005-0000-0000-000002000000}"/>
    <cellStyle name="__b-20-0" xfId="20" xr:uid="{00000000-0005-0000-0000-000014000000}"/>
    <cellStyle name="__b-21-0" xfId="21" xr:uid="{00000000-0005-0000-0000-000015000000}"/>
    <cellStyle name="__b-22-0" xfId="22" xr:uid="{00000000-0005-0000-0000-000016000000}"/>
    <cellStyle name="__b-23-0" xfId="23" xr:uid="{00000000-0005-0000-0000-000017000000}"/>
    <cellStyle name="__b-24-0" xfId="24" xr:uid="{00000000-0005-0000-0000-000018000000}"/>
    <cellStyle name="__b-25-0" xfId="25" xr:uid="{00000000-0005-0000-0000-000019000000}"/>
    <cellStyle name="__b-26-0" xfId="26" xr:uid="{00000000-0005-0000-0000-00001A000000}"/>
    <cellStyle name="__b-27-0" xfId="27" xr:uid="{00000000-0005-0000-0000-00001B000000}"/>
    <cellStyle name="__b-28-0" xfId="28" xr:uid="{00000000-0005-0000-0000-00001C000000}"/>
    <cellStyle name="__b-29-0" xfId="29" xr:uid="{00000000-0005-0000-0000-00001D000000}"/>
    <cellStyle name="__b-3-0" xfId="3" xr:uid="{00000000-0005-0000-0000-000003000000}"/>
    <cellStyle name="__b-30-0" xfId="30" xr:uid="{00000000-0005-0000-0000-00001E000000}"/>
    <cellStyle name="__b-31-0" xfId="31" xr:uid="{00000000-0005-0000-0000-00001F000000}"/>
    <cellStyle name="__b-32-0" xfId="32" xr:uid="{00000000-0005-0000-0000-000020000000}"/>
    <cellStyle name="__b-33-0" xfId="33" xr:uid="{00000000-0005-0000-0000-000021000000}"/>
    <cellStyle name="__b-34-0" xfId="34" xr:uid="{00000000-0005-0000-0000-000022000000}"/>
    <cellStyle name="__b-35-0" xfId="35" xr:uid="{00000000-0005-0000-0000-000023000000}"/>
    <cellStyle name="__b-4-0" xfId="4" xr:uid="{00000000-0005-0000-0000-000004000000}"/>
    <cellStyle name="__b-5-0" xfId="5" xr:uid="{00000000-0005-0000-0000-000005000000}"/>
    <cellStyle name="__b-6-0" xfId="6" xr:uid="{00000000-0005-0000-0000-000006000000}"/>
    <cellStyle name="__b-7-0" xfId="7" xr:uid="{00000000-0005-0000-0000-000007000000}"/>
    <cellStyle name="__b-8-0" xfId="8" xr:uid="{00000000-0005-0000-0000-000008000000}"/>
    <cellStyle name="__b-9-0" xfId="9" xr:uid="{00000000-0005-0000-0000-000009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efault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94E3-09F5-1D02-9074-EB5C70A12189}">
  <dimension ref="A1:N200"/>
  <sheetViews>
    <sheetView showGridLines="0"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7" sqref="A7"/>
    </sheetView>
  </sheetViews>
  <sheetFormatPr defaultColWidth="9.140625" defaultRowHeight="12.75" customHeight="1" x14ac:dyDescent="0.2"/>
  <cols>
    <col min="1" max="1" width="13" style="9" customWidth="1"/>
    <col min="2" max="2" width="43.7109375" style="9" customWidth="1"/>
    <col min="3" max="14" width="15.28515625" style="9" customWidth="1"/>
  </cols>
  <sheetData>
    <row r="1" spans="1:1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35" customFormat="1" ht="15.75" customHeight="1" x14ac:dyDescent="0.25">
      <c r="A2" s="2"/>
      <c r="B2" s="10"/>
      <c r="C2" s="1"/>
      <c r="D2" s="11"/>
      <c r="E2" s="11"/>
      <c r="F2" s="11"/>
      <c r="G2" s="11"/>
      <c r="H2" s="11"/>
      <c r="I2" s="2"/>
      <c r="J2" s="11"/>
      <c r="K2" s="11"/>
      <c r="L2" s="11"/>
      <c r="M2" s="11"/>
      <c r="N2" s="11"/>
    </row>
    <row r="3" spans="1:14" s="35" customFormat="1" ht="15.75" customHeight="1" x14ac:dyDescent="0.25">
      <c r="A3" s="2"/>
      <c r="B3" s="10"/>
      <c r="C3" s="19"/>
      <c r="D3" s="19"/>
      <c r="E3" s="33" t="s">
        <v>0</v>
      </c>
      <c r="F3" s="34" t="s">
        <v>1</v>
      </c>
      <c r="G3" s="10" t="s">
        <v>2</v>
      </c>
      <c r="H3" s="11"/>
      <c r="I3" s="11"/>
      <c r="J3" s="11"/>
      <c r="K3" s="11"/>
      <c r="L3" s="11"/>
      <c r="M3" s="11"/>
      <c r="N3" s="11"/>
    </row>
    <row r="4" spans="1:14" s="35" customFormat="1" ht="15.75" customHeight="1" x14ac:dyDescent="0.25">
      <c r="A4" s="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s="9" customFormat="1" ht="27" customHeight="1" x14ac:dyDescent="0.2">
      <c r="A5" s="3" t="s">
        <v>3</v>
      </c>
      <c r="B5" s="12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</row>
    <row r="6" spans="1:14" s="9" customFormat="1" ht="23.25" customHeight="1" x14ac:dyDescent="0.2">
      <c r="A6" s="4"/>
      <c r="B6" s="13" t="s">
        <v>17</v>
      </c>
      <c r="C6" s="21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4.25" customHeight="1" x14ac:dyDescent="0.2">
      <c r="A7" s="5"/>
      <c r="B7" s="14" t="s">
        <v>18</v>
      </c>
      <c r="C7" s="22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4.25" customHeight="1" x14ac:dyDescent="0.2">
      <c r="A8" s="5"/>
      <c r="B8" s="14" t="str">
        <f>B15</f>
        <v>Net sales / sales, goods</v>
      </c>
      <c r="C8" s="22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s="9" customFormat="1" ht="12.75" customHeight="1" x14ac:dyDescent="0.2">
      <c r="A9" s="5" t="s">
        <v>20</v>
      </c>
      <c r="B9" s="9" t="s">
        <v>19</v>
      </c>
      <c r="C9" s="22">
        <v>100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900</v>
      </c>
      <c r="L9" s="29">
        <v>1000</v>
      </c>
      <c r="M9" s="29">
        <v>0</v>
      </c>
      <c r="N9" s="29">
        <v>0</v>
      </c>
    </row>
    <row r="10" spans="1:14" s="9" customFormat="1" ht="12.75" customHeight="1" x14ac:dyDescent="0.2">
      <c r="A10" s="5" t="s">
        <v>21</v>
      </c>
      <c r="B10" s="9" t="s">
        <v>22</v>
      </c>
      <c r="C10" s="22">
        <v>1000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</row>
    <row r="11" spans="1:14" s="9" customFormat="1" ht="12.75" customHeight="1" x14ac:dyDescent="0.2">
      <c r="A11" s="5" t="s">
        <v>23</v>
      </c>
      <c r="B11" s="9" t="s">
        <v>24</v>
      </c>
      <c r="C11" s="22">
        <v>10000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</row>
    <row r="12" spans="1:14" s="9" customFormat="1" ht="12.75" customHeight="1" x14ac:dyDescent="0.2">
      <c r="A12" s="5" t="s">
        <v>25</v>
      </c>
      <c r="B12" s="9" t="s">
        <v>26</v>
      </c>
      <c r="C12" s="23">
        <v>-111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</row>
    <row r="13" spans="1:14" s="9" customFormat="1" ht="12.75" customHeight="1" x14ac:dyDescent="0.2">
      <c r="A13" s="5" t="s">
        <v>27</v>
      </c>
      <c r="B13" s="9" t="s">
        <v>28</v>
      </c>
      <c r="C13" s="2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s="9" customFormat="1" ht="12.75" customHeight="1" x14ac:dyDescent="0.2">
      <c r="A14" s="5" t="s">
        <v>29</v>
      </c>
      <c r="B14" s="9" t="s">
        <v>30</v>
      </c>
      <c r="C14" s="22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s="9" customFormat="1" ht="12.75" customHeight="1" x14ac:dyDescent="0.2">
      <c r="A15" s="6" t="s">
        <v>31</v>
      </c>
      <c r="B15" s="15" t="s">
        <v>19</v>
      </c>
      <c r="C15" s="24">
        <v>10989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900</v>
      </c>
      <c r="L15" s="30">
        <v>1000</v>
      </c>
      <c r="M15" s="30">
        <v>0</v>
      </c>
      <c r="N15" s="30">
        <v>0</v>
      </c>
    </row>
    <row r="16" spans="1:14" s="9" customFormat="1" ht="12.75" customHeight="1" x14ac:dyDescent="0.2">
      <c r="A16" s="6" t="s">
        <v>32</v>
      </c>
      <c r="B16" s="15" t="s">
        <v>33</v>
      </c>
      <c r="C16" s="24">
        <v>10989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900</v>
      </c>
      <c r="L16" s="30">
        <v>1000</v>
      </c>
      <c r="M16" s="30">
        <v>0</v>
      </c>
      <c r="N16" s="30">
        <v>0</v>
      </c>
    </row>
    <row r="17" spans="1:14" s="9" customFormat="1" ht="12.75" customHeight="1" x14ac:dyDescent="0.2">
      <c r="A17" s="6"/>
      <c r="C17" s="22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9" customFormat="1" ht="12.75" customHeight="1" x14ac:dyDescent="0.2">
      <c r="A18" s="6"/>
      <c r="B18" s="14" t="str">
        <f>B22</f>
        <v>Rendering of services</v>
      </c>
      <c r="C18" s="2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s="9" customFormat="1" ht="12.75" customHeight="1" x14ac:dyDescent="0.2">
      <c r="A19" s="5" t="s">
        <v>35</v>
      </c>
      <c r="B19" s="9" t="s">
        <v>34</v>
      </c>
      <c r="C19" s="22">
        <v>3050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</row>
    <row r="20" spans="1:14" s="9" customFormat="1" ht="12.75" customHeight="1" x14ac:dyDescent="0.2">
      <c r="A20" s="5" t="s">
        <v>36</v>
      </c>
      <c r="B20" s="9" t="s">
        <v>37</v>
      </c>
      <c r="C20" s="23">
        <v>-3141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</row>
    <row r="21" spans="1:14" s="9" customFormat="1" ht="12.75" customHeight="1" x14ac:dyDescent="0.2">
      <c r="A21" s="5" t="s">
        <v>38</v>
      </c>
      <c r="B21" s="9" t="s">
        <v>39</v>
      </c>
      <c r="C21" s="23">
        <v>-49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</row>
    <row r="22" spans="1:14" s="9" customFormat="1" ht="12.75" customHeight="1" x14ac:dyDescent="0.2">
      <c r="A22" s="6" t="s">
        <v>40</v>
      </c>
      <c r="B22" s="15" t="s">
        <v>34</v>
      </c>
      <c r="C22" s="25">
        <v>-140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</row>
    <row r="23" spans="1:14" s="9" customFormat="1" ht="12.75" customHeight="1" x14ac:dyDescent="0.2">
      <c r="A23" s="6" t="s">
        <v>41</v>
      </c>
      <c r="B23" s="15" t="s">
        <v>42</v>
      </c>
      <c r="C23" s="25">
        <v>-140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</row>
    <row r="24" spans="1:14" s="9" customFormat="1" ht="12.75" customHeight="1" x14ac:dyDescent="0.2">
      <c r="A24" s="6"/>
      <c r="C24" s="22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s="9" customFormat="1" ht="12.75" customHeight="1" x14ac:dyDescent="0.2">
      <c r="A25" s="6" t="s">
        <v>43</v>
      </c>
      <c r="B25" s="15" t="s">
        <v>44</v>
      </c>
      <c r="C25" s="24">
        <v>10849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900</v>
      </c>
      <c r="L25" s="30">
        <v>1000</v>
      </c>
      <c r="M25" s="30">
        <v>0</v>
      </c>
      <c r="N25" s="30">
        <v>0</v>
      </c>
    </row>
    <row r="26" spans="1:14" s="9" customFormat="1" ht="12.75" customHeight="1" x14ac:dyDescent="0.2">
      <c r="A26" s="6" t="s">
        <v>45</v>
      </c>
      <c r="B26" s="15" t="s">
        <v>46</v>
      </c>
      <c r="C26" s="24">
        <v>10849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900</v>
      </c>
      <c r="L26" s="30">
        <v>1000</v>
      </c>
      <c r="M26" s="30">
        <v>0</v>
      </c>
      <c r="N26" s="30">
        <v>0</v>
      </c>
    </row>
    <row r="27" spans="1:14" ht="14.25" customHeight="1" x14ac:dyDescent="0.2">
      <c r="A27" s="5"/>
      <c r="C27" s="22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4.25" customHeight="1" x14ac:dyDescent="0.2">
      <c r="A28" s="5"/>
      <c r="B28" s="9" t="s">
        <v>47</v>
      </c>
      <c r="C28" s="22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4.25" customHeight="1" x14ac:dyDescent="0.2">
      <c r="A29" s="5"/>
      <c r="B29" s="14" t="str">
        <f>B36</f>
        <v>Purchases during the period</v>
      </c>
      <c r="C29" s="2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s="9" customFormat="1" ht="12.75" customHeight="1" x14ac:dyDescent="0.2">
      <c r="A30" s="7" t="s">
        <v>49</v>
      </c>
      <c r="B30" s="16" t="s">
        <v>48</v>
      </c>
      <c r="C30" s="26">
        <v>50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</row>
    <row r="31" spans="1:14" s="9" customFormat="1" ht="12.75" customHeight="1" x14ac:dyDescent="0.2">
      <c r="A31" s="7" t="s">
        <v>50</v>
      </c>
      <c r="B31" s="16" t="s">
        <v>51</v>
      </c>
      <c r="C31" s="26">
        <v>500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</row>
    <row r="32" spans="1:14" s="9" customFormat="1" ht="12.75" customHeight="1" x14ac:dyDescent="0.2">
      <c r="A32" s="7" t="s">
        <v>52</v>
      </c>
      <c r="B32" s="16" t="s">
        <v>53</v>
      </c>
      <c r="C32" s="26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s="9" customFormat="1" ht="12.75" customHeight="1" x14ac:dyDescent="0.2">
      <c r="A33" s="7" t="s">
        <v>54</v>
      </c>
      <c r="B33" s="16" t="s">
        <v>55</v>
      </c>
      <c r="C33" s="26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s="9" customFormat="1" ht="12.75" customHeight="1" x14ac:dyDescent="0.2">
      <c r="A34" s="7" t="s">
        <v>56</v>
      </c>
      <c r="B34" s="16" t="s">
        <v>57</v>
      </c>
      <c r="C34" s="26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s="9" customFormat="1" ht="12.75" customHeight="1" x14ac:dyDescent="0.2">
      <c r="A35" s="7" t="s">
        <v>58</v>
      </c>
      <c r="B35" s="16" t="s">
        <v>59</v>
      </c>
      <c r="C35" s="26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s="9" customFormat="1" ht="12.75" customHeight="1" x14ac:dyDescent="0.2">
      <c r="A36" s="8" t="s">
        <v>60</v>
      </c>
      <c r="B36" s="17" t="s">
        <v>48</v>
      </c>
      <c r="C36" s="26">
        <v>550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</row>
    <row r="37" spans="1:14" s="9" customFormat="1" ht="12.75" customHeight="1" x14ac:dyDescent="0.2">
      <c r="A37" s="8" t="s">
        <v>61</v>
      </c>
      <c r="B37" s="17" t="s">
        <v>62</v>
      </c>
      <c r="C37" s="26">
        <v>550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</row>
    <row r="38" spans="1:14" s="36" customFormat="1" ht="12.75" customHeight="1" x14ac:dyDescent="0.2">
      <c r="A38" s="37" t="s">
        <v>63</v>
      </c>
      <c r="B38" s="38" t="s">
        <v>48</v>
      </c>
      <c r="C38" s="39">
        <v>550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</row>
    <row r="39" spans="1:14" s="41" customFormat="1" ht="12.75" customHeight="1" x14ac:dyDescent="0.2">
      <c r="A39" s="37" t="s">
        <v>64</v>
      </c>
      <c r="B39" s="38" t="s">
        <v>65</v>
      </c>
      <c r="C39" s="39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s="9" customFormat="1" ht="12.75" customHeight="1" x14ac:dyDescent="0.2">
      <c r="A40" s="6"/>
      <c r="C40" s="22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s="9" customFormat="1" ht="12.75" customHeight="1" x14ac:dyDescent="0.2">
      <c r="A41" s="6"/>
      <c r="B41" s="14" t="str">
        <f>B46</f>
        <v>External services</v>
      </c>
      <c r="C41" s="22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s="9" customFormat="1" ht="12.75" customHeight="1" x14ac:dyDescent="0.2">
      <c r="A42" s="7" t="s">
        <v>67</v>
      </c>
      <c r="B42" s="16" t="s">
        <v>68</v>
      </c>
      <c r="C42" s="26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s="9" customFormat="1" ht="12.75" customHeight="1" x14ac:dyDescent="0.2">
      <c r="A43" s="7" t="s">
        <v>69</v>
      </c>
      <c r="B43" s="16" t="s">
        <v>70</v>
      </c>
      <c r="C43" s="26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spans="1:14" s="9" customFormat="1" ht="12.75" customHeight="1" x14ac:dyDescent="0.2">
      <c r="A44" s="7" t="s">
        <v>71</v>
      </c>
      <c r="B44" s="16" t="s">
        <v>72</v>
      </c>
      <c r="C44" s="26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s="9" customFormat="1" ht="12.75" customHeight="1" x14ac:dyDescent="0.2">
      <c r="A45" s="7" t="s">
        <v>73</v>
      </c>
      <c r="B45" s="16" t="s">
        <v>74</v>
      </c>
      <c r="C45" s="26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 s="9" customFormat="1" ht="12.75" customHeight="1" x14ac:dyDescent="0.2">
      <c r="A46" s="8" t="s">
        <v>75</v>
      </c>
      <c r="B46" s="17" t="s">
        <v>66</v>
      </c>
      <c r="C46" s="26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s="9" customFormat="1" ht="12.75" customHeight="1" x14ac:dyDescent="0.2">
      <c r="A47" s="8" t="s">
        <v>76</v>
      </c>
      <c r="B47" s="17" t="s">
        <v>77</v>
      </c>
      <c r="C47" s="26">
        <v>550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</row>
    <row r="48" spans="1:14" s="9" customFormat="1" ht="12.75" customHeight="1" x14ac:dyDescent="0.2">
      <c r="A48" s="6"/>
      <c r="C48" s="22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s="9" customFormat="1" ht="12.75" customHeight="1" x14ac:dyDescent="0.2">
      <c r="A49" s="6"/>
      <c r="B49" s="14" t="str">
        <f>B56</f>
        <v>Variable wages, salaries and fees</v>
      </c>
      <c r="C49" s="2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s="9" customFormat="1" ht="12.75" customHeight="1" x14ac:dyDescent="0.2">
      <c r="A50" s="7" t="s">
        <v>79</v>
      </c>
      <c r="B50" s="16" t="s">
        <v>80</v>
      </c>
      <c r="C50" s="26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 s="9" customFormat="1" ht="12.75" customHeight="1" x14ac:dyDescent="0.2">
      <c r="A51" s="7" t="s">
        <v>81</v>
      </c>
      <c r="B51" s="16" t="s">
        <v>82</v>
      </c>
      <c r="C51" s="26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 s="9" customFormat="1" ht="12.75" customHeight="1" x14ac:dyDescent="0.2">
      <c r="A52" s="7" t="s">
        <v>83</v>
      </c>
      <c r="B52" s="16" t="s">
        <v>84</v>
      </c>
      <c r="C52" s="26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 s="9" customFormat="1" ht="12.75" customHeight="1" x14ac:dyDescent="0.2">
      <c r="A53" s="7" t="s">
        <v>85</v>
      </c>
      <c r="B53" s="16" t="s">
        <v>86</v>
      </c>
      <c r="C53" s="26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s="9" customFormat="1" ht="12.75" customHeight="1" x14ac:dyDescent="0.2">
      <c r="A54" s="7" t="s">
        <v>87</v>
      </c>
      <c r="B54" s="16" t="s">
        <v>88</v>
      </c>
      <c r="C54" s="26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 s="9" customFormat="1" ht="12.75" customHeight="1" x14ac:dyDescent="0.2">
      <c r="A55" s="7" t="s">
        <v>89</v>
      </c>
      <c r="B55" s="16" t="s">
        <v>90</v>
      </c>
      <c r="C55" s="26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spans="1:14" s="9" customFormat="1" ht="12.75" customHeight="1" x14ac:dyDescent="0.2">
      <c r="A56" s="8" t="s">
        <v>91</v>
      </c>
      <c r="B56" s="17" t="s">
        <v>78</v>
      </c>
      <c r="C56" s="26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spans="1:14" s="9" customFormat="1" ht="12.75" customHeight="1" x14ac:dyDescent="0.2">
      <c r="A57" s="6"/>
      <c r="C57" s="22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s="9" customFormat="1" ht="12.75" customHeight="1" x14ac:dyDescent="0.2">
      <c r="A58" s="6"/>
      <c r="B58" s="14" t="str">
        <f>B64</f>
        <v>Fixed salaries and fees</v>
      </c>
      <c r="C58" s="22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s="9" customFormat="1" ht="12.75" customHeight="1" x14ac:dyDescent="0.2">
      <c r="A59" s="7" t="s">
        <v>93</v>
      </c>
      <c r="B59" s="16" t="s">
        <v>94</v>
      </c>
      <c r="C59" s="26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s="9" customFormat="1" ht="12.75" customHeight="1" x14ac:dyDescent="0.2">
      <c r="A60" s="7" t="s">
        <v>95</v>
      </c>
      <c r="B60" s="16" t="s">
        <v>96</v>
      </c>
      <c r="C60" s="26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s="9" customFormat="1" ht="12.75" customHeight="1" x14ac:dyDescent="0.2">
      <c r="A61" s="7" t="s">
        <v>97</v>
      </c>
      <c r="B61" s="16" t="s">
        <v>98</v>
      </c>
      <c r="C61" s="26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</row>
    <row r="62" spans="1:14" s="9" customFormat="1" ht="12.75" customHeight="1" x14ac:dyDescent="0.2">
      <c r="A62" s="7" t="s">
        <v>99</v>
      </c>
      <c r="B62" s="16" t="s">
        <v>100</v>
      </c>
      <c r="C62" s="26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spans="1:14" s="9" customFormat="1" ht="12.75" customHeight="1" x14ac:dyDescent="0.2">
      <c r="A63" s="7" t="s">
        <v>101</v>
      </c>
      <c r="B63" s="16" t="s">
        <v>102</v>
      </c>
      <c r="C63" s="26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4" s="9" customFormat="1" ht="12.75" customHeight="1" x14ac:dyDescent="0.2">
      <c r="A64" s="8" t="s">
        <v>103</v>
      </c>
      <c r="B64" s="17" t="s">
        <v>92</v>
      </c>
      <c r="C64" s="26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spans="1:14" s="9" customFormat="1" ht="12.75" customHeight="1" x14ac:dyDescent="0.2">
      <c r="A65" s="8" t="s">
        <v>104</v>
      </c>
      <c r="B65" s="17" t="s">
        <v>105</v>
      </c>
      <c r="C65" s="26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1:14" s="9" customFormat="1" ht="12.75" customHeight="1" x14ac:dyDescent="0.2">
      <c r="A66" s="6"/>
      <c r="C66" s="22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s="9" customFormat="1" ht="23.25" customHeight="1" x14ac:dyDescent="0.2">
      <c r="A67" s="4"/>
      <c r="B67" s="13" t="s">
        <v>106</v>
      </c>
      <c r="C67" s="27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1:14" s="9" customFormat="1" ht="12.75" customHeight="1" x14ac:dyDescent="0.2">
      <c r="A68" s="6"/>
      <c r="B68" s="14" t="str">
        <f>B75</f>
        <v>Establishment costs</v>
      </c>
      <c r="C68" s="22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s="9" customFormat="1" ht="12.75" customHeight="1" x14ac:dyDescent="0.2">
      <c r="A69" s="7" t="s">
        <v>108</v>
      </c>
      <c r="B69" s="16" t="s">
        <v>109</v>
      </c>
      <c r="C69" s="26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1:14" s="9" customFormat="1" ht="12.75" customHeight="1" x14ac:dyDescent="0.2">
      <c r="A70" s="7" t="s">
        <v>110</v>
      </c>
      <c r="B70" s="16" t="s">
        <v>111</v>
      </c>
      <c r="C70" s="26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spans="1:14" s="9" customFormat="1" ht="12.75" customHeight="1" x14ac:dyDescent="0.2">
      <c r="A71" s="7" t="s">
        <v>112</v>
      </c>
      <c r="B71" s="16" t="s">
        <v>113</v>
      </c>
      <c r="C71" s="26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spans="1:14" s="9" customFormat="1" ht="12.75" customHeight="1" x14ac:dyDescent="0.2">
      <c r="A72" s="7" t="s">
        <v>114</v>
      </c>
      <c r="B72" s="16" t="s">
        <v>115</v>
      </c>
      <c r="C72" s="26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spans="1:14" s="9" customFormat="1" ht="12.75" customHeight="1" x14ac:dyDescent="0.2">
      <c r="A73" s="7" t="s">
        <v>116</v>
      </c>
      <c r="B73" s="16" t="s">
        <v>117</v>
      </c>
      <c r="C73" s="26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spans="1:14" s="9" customFormat="1" ht="12.75" customHeight="1" x14ac:dyDescent="0.2">
      <c r="A74" s="8" t="s">
        <v>118</v>
      </c>
      <c r="B74" s="17" t="s">
        <v>119</v>
      </c>
      <c r="C74" s="26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s="9" customFormat="1" ht="12.75" customHeight="1" x14ac:dyDescent="0.2">
      <c r="A75" s="8" t="s">
        <v>120</v>
      </c>
      <c r="B75" s="17" t="s">
        <v>107</v>
      </c>
      <c r="C75" s="26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14" s="9" customFormat="1" ht="12.75" customHeight="1" x14ac:dyDescent="0.2">
      <c r="A76" s="6"/>
      <c r="C76" s="22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s="9" customFormat="1" ht="12.75" customHeight="1" x14ac:dyDescent="0.2">
      <c r="A77" s="6"/>
      <c r="B77" s="14" t="str">
        <f>B84</f>
        <v>Land and water</v>
      </c>
      <c r="C77" s="22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s="9" customFormat="1" ht="12.75" customHeight="1" x14ac:dyDescent="0.2">
      <c r="A78" s="7" t="s">
        <v>122</v>
      </c>
      <c r="B78" s="16" t="s">
        <v>123</v>
      </c>
      <c r="C78" s="26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spans="1:14" s="9" customFormat="1" ht="12.75" customHeight="1" x14ac:dyDescent="0.2">
      <c r="A79" s="7" t="s">
        <v>124</v>
      </c>
      <c r="B79" s="16" t="s">
        <v>111</v>
      </c>
      <c r="C79" s="26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spans="1:14" s="9" customFormat="1" ht="12.75" customHeight="1" x14ac:dyDescent="0.2">
      <c r="A80" s="7" t="s">
        <v>125</v>
      </c>
      <c r="B80" s="16" t="s">
        <v>113</v>
      </c>
      <c r="C80" s="26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spans="1:14" s="9" customFormat="1" ht="12.75" customHeight="1" x14ac:dyDescent="0.2">
      <c r="A81" s="7" t="s">
        <v>126</v>
      </c>
      <c r="B81" s="16" t="s">
        <v>115</v>
      </c>
      <c r="C81" s="26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s="9" customFormat="1" ht="12.75" customHeight="1" x14ac:dyDescent="0.2">
      <c r="A82" s="7" t="s">
        <v>127</v>
      </c>
      <c r="B82" s="16" t="s">
        <v>117</v>
      </c>
      <c r="C82" s="26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1:14" s="9" customFormat="1" ht="12.75" customHeight="1" x14ac:dyDescent="0.2">
      <c r="A83" s="8" t="s">
        <v>128</v>
      </c>
      <c r="B83" s="17" t="s">
        <v>119</v>
      </c>
      <c r="C83" s="26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</row>
    <row r="84" spans="1:14" s="9" customFormat="1" ht="12.75" customHeight="1" x14ac:dyDescent="0.2">
      <c r="A84" s="8" t="s">
        <v>129</v>
      </c>
      <c r="B84" s="17" t="s">
        <v>121</v>
      </c>
      <c r="C84" s="26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spans="1:14" s="9" customFormat="1" ht="12.75" customHeight="1" x14ac:dyDescent="0.2">
      <c r="A85" s="6"/>
      <c r="C85" s="22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s="9" customFormat="1" ht="12.75" customHeight="1" x14ac:dyDescent="0.2">
      <c r="A86" s="6"/>
      <c r="B86" s="14" t="s">
        <v>130</v>
      </c>
      <c r="C86" s="22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s="9" customFormat="1" ht="12.75" customHeight="1" x14ac:dyDescent="0.2">
      <c r="A87" s="7" t="s">
        <v>131</v>
      </c>
      <c r="B87" s="16" t="s">
        <v>132</v>
      </c>
      <c r="C87" s="26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spans="1:14" s="9" customFormat="1" ht="12.75" customHeight="1" x14ac:dyDescent="0.2">
      <c r="A88" s="7" t="s">
        <v>133</v>
      </c>
      <c r="B88" s="16" t="s">
        <v>111</v>
      </c>
      <c r="C88" s="26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spans="1:14" s="9" customFormat="1" ht="12.75" customHeight="1" x14ac:dyDescent="0.2">
      <c r="A89" s="8" t="s">
        <v>134</v>
      </c>
      <c r="B89" s="17" t="s">
        <v>119</v>
      </c>
      <c r="C89" s="26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s="9" customFormat="1" ht="12.75" customHeight="1" x14ac:dyDescent="0.2">
      <c r="A90" s="7" t="s">
        <v>135</v>
      </c>
      <c r="B90" s="16" t="s">
        <v>136</v>
      </c>
      <c r="C90" s="26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spans="1:14" s="9" customFormat="1" ht="12.75" customHeight="1" x14ac:dyDescent="0.2">
      <c r="A91" s="7" t="s">
        <v>137</v>
      </c>
      <c r="B91" s="16" t="s">
        <v>113</v>
      </c>
      <c r="C91" s="26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spans="1:14" s="9" customFormat="1" ht="12.75" customHeight="1" x14ac:dyDescent="0.2">
      <c r="A92" s="8" t="s">
        <v>138</v>
      </c>
      <c r="B92" s="17" t="s">
        <v>139</v>
      </c>
      <c r="C92" s="26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1:14" s="9" customFormat="1" ht="12.75" customHeight="1" x14ac:dyDescent="0.2">
      <c r="A93" s="8" t="s">
        <v>140</v>
      </c>
      <c r="B93" s="17" t="s">
        <v>141</v>
      </c>
      <c r="C93" s="26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spans="1:14" s="9" customFormat="1" ht="12.75" customHeight="1" x14ac:dyDescent="0.2">
      <c r="A94" s="6"/>
      <c r="C94" s="22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s="9" customFormat="1" ht="12.75" customHeight="1" x14ac:dyDescent="0.2">
      <c r="A95" s="6"/>
      <c r="B95" s="14" t="s">
        <v>142</v>
      </c>
      <c r="C95" s="22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s="9" customFormat="1" ht="12.75" customHeight="1" x14ac:dyDescent="0.2">
      <c r="A96" s="7" t="s">
        <v>143</v>
      </c>
      <c r="B96" s="16" t="s">
        <v>144</v>
      </c>
      <c r="C96" s="26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spans="1:14" s="9" customFormat="1" ht="12.75" customHeight="1" x14ac:dyDescent="0.2">
      <c r="A97" s="7" t="s">
        <v>145</v>
      </c>
      <c r="B97" s="16" t="s">
        <v>111</v>
      </c>
      <c r="C97" s="26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1:14" s="9" customFormat="1" ht="12.75" customHeight="1" x14ac:dyDescent="0.2">
      <c r="A98" s="7" t="s">
        <v>146</v>
      </c>
      <c r="B98" s="16" t="s">
        <v>113</v>
      </c>
      <c r="C98" s="26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1:14" s="9" customFormat="1" ht="12.75" customHeight="1" x14ac:dyDescent="0.2">
      <c r="A99" s="8" t="s">
        <v>147</v>
      </c>
      <c r="B99" s="17" t="s">
        <v>119</v>
      </c>
      <c r="C99" s="26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s="9" customFormat="1" ht="12.75" customHeight="1" x14ac:dyDescent="0.2">
      <c r="A100" s="7" t="s">
        <v>148</v>
      </c>
      <c r="B100" s="16" t="s">
        <v>136</v>
      </c>
      <c r="C100" s="26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 s="9" customFormat="1" ht="12.75" customHeight="1" x14ac:dyDescent="0.2">
      <c r="A101" s="7" t="s">
        <v>149</v>
      </c>
      <c r="B101" s="16" t="s">
        <v>113</v>
      </c>
      <c r="C101" s="26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1:14" s="9" customFormat="1" ht="12.75" customHeight="1" x14ac:dyDescent="0.2">
      <c r="A102" s="8" t="s">
        <v>150</v>
      </c>
      <c r="B102" s="17" t="s">
        <v>139</v>
      </c>
      <c r="C102" s="26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 s="9" customFormat="1" ht="12.75" customHeight="1" x14ac:dyDescent="0.2">
      <c r="A103" s="8" t="s">
        <v>151</v>
      </c>
      <c r="B103" s="17" t="s">
        <v>152</v>
      </c>
      <c r="C103" s="26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s="9" customFormat="1" ht="12.75" customHeight="1" x14ac:dyDescent="0.2">
      <c r="A104" s="6"/>
      <c r="C104" s="22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s="9" customFormat="1" ht="12.75" customHeight="1" x14ac:dyDescent="0.2">
      <c r="A105" s="6"/>
      <c r="B105" s="9" t="str">
        <f>B110</f>
        <v>NON-CURRENT ASSETS HELD FOR SALE</v>
      </c>
      <c r="C105" s="22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s="9" customFormat="1" ht="12.75" customHeight="1" x14ac:dyDescent="0.2">
      <c r="A106" s="7" t="s">
        <v>154</v>
      </c>
      <c r="B106" s="16" t="s">
        <v>155</v>
      </c>
      <c r="C106" s="26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spans="1:14" s="9" customFormat="1" ht="12.75" customHeight="1" x14ac:dyDescent="0.2">
      <c r="A107" s="7" t="s">
        <v>156</v>
      </c>
      <c r="B107" s="16" t="s">
        <v>157</v>
      </c>
      <c r="C107" s="26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1:14" s="9" customFormat="1" ht="12.75" customHeight="1" x14ac:dyDescent="0.2">
      <c r="A108" s="7" t="s">
        <v>158</v>
      </c>
      <c r="B108" s="16" t="s">
        <v>159</v>
      </c>
      <c r="C108" s="26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</row>
    <row r="109" spans="1:14" s="9" customFormat="1" ht="12.75" customHeight="1" x14ac:dyDescent="0.2">
      <c r="A109" s="7" t="s">
        <v>160</v>
      </c>
      <c r="B109" s="16" t="s">
        <v>161</v>
      </c>
      <c r="C109" s="26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</row>
    <row r="110" spans="1:14" s="9" customFormat="1" ht="12.75" customHeight="1" x14ac:dyDescent="0.2">
      <c r="A110" s="8" t="s">
        <v>162</v>
      </c>
      <c r="B110" s="17" t="s">
        <v>153</v>
      </c>
      <c r="C110" s="26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1:14" s="9" customFormat="1" ht="12.75" customHeight="1" x14ac:dyDescent="0.2">
      <c r="A111" s="6"/>
      <c r="C111" s="22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s="9" customFormat="1" ht="12.75" customHeight="1" x14ac:dyDescent="0.2">
      <c r="A112" s="6"/>
      <c r="B112" s="9" t="s">
        <v>163</v>
      </c>
      <c r="C112" s="22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s="9" customFormat="1" ht="12.75" customHeight="1" x14ac:dyDescent="0.2">
      <c r="A113" s="7" t="s">
        <v>164</v>
      </c>
      <c r="B113" s="16" t="s">
        <v>165</v>
      </c>
      <c r="C113" s="26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1:14" s="9" customFormat="1" ht="12.75" customHeight="1" x14ac:dyDescent="0.2">
      <c r="A114" s="7" t="s">
        <v>166</v>
      </c>
      <c r="B114" s="16" t="s">
        <v>167</v>
      </c>
      <c r="C114" s="26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1:14" s="9" customFormat="1" ht="12.75" customHeight="1" x14ac:dyDescent="0.2">
      <c r="A115" s="7" t="s">
        <v>168</v>
      </c>
      <c r="B115" s="16" t="s">
        <v>169</v>
      </c>
      <c r="C115" s="26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1:14" s="9" customFormat="1" ht="12.75" customHeight="1" x14ac:dyDescent="0.2">
      <c r="A116" s="7" t="s">
        <v>170</v>
      </c>
      <c r="B116" s="16" t="s">
        <v>171</v>
      </c>
      <c r="C116" s="26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1:14" s="9" customFormat="1" ht="12.75" customHeight="1" x14ac:dyDescent="0.2">
      <c r="A117" s="7" t="s">
        <v>172</v>
      </c>
      <c r="B117" s="16" t="s">
        <v>173</v>
      </c>
      <c r="C117" s="26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s="9" customFormat="1" ht="12.75" customHeight="1" x14ac:dyDescent="0.2">
      <c r="A118" s="7" t="s">
        <v>174</v>
      </c>
      <c r="B118" s="16" t="s">
        <v>175</v>
      </c>
      <c r="C118" s="26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1:14" s="9" customFormat="1" ht="12.75" customHeight="1" x14ac:dyDescent="0.2">
      <c r="A119" s="8" t="s">
        <v>176</v>
      </c>
      <c r="B119" s="17" t="s">
        <v>177</v>
      </c>
      <c r="C119" s="26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1:14" s="9" customFormat="1" ht="12.75" customHeight="1" x14ac:dyDescent="0.2">
      <c r="A120" s="6"/>
      <c r="C120" s="22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s="9" customFormat="1" ht="12.75" customHeight="1" x14ac:dyDescent="0.2">
      <c r="A121" s="7" t="s">
        <v>178</v>
      </c>
      <c r="B121" s="17" t="s">
        <v>179</v>
      </c>
      <c r="C121" s="26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1:14" s="9" customFormat="1" ht="12.75" customHeight="1" x14ac:dyDescent="0.2">
      <c r="A122" s="8" t="s">
        <v>180</v>
      </c>
      <c r="B122" s="17" t="s">
        <v>181</v>
      </c>
      <c r="C122" s="26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1:14" s="9" customFormat="1" ht="12.75" customHeight="1" x14ac:dyDescent="0.2">
      <c r="A123" s="6"/>
      <c r="C123" s="22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s="9" customFormat="1" ht="23.25" customHeight="1" x14ac:dyDescent="0.2">
      <c r="A124" s="4"/>
      <c r="B124" s="13" t="s">
        <v>182</v>
      </c>
      <c r="C124" s="2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</row>
    <row r="125" spans="1:14" s="9" customFormat="1" ht="12.75" customHeight="1" x14ac:dyDescent="0.2">
      <c r="A125" s="6"/>
      <c r="B125" s="9" t="s">
        <v>183</v>
      </c>
      <c r="C125" s="22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s="9" customFormat="1" ht="12.75" customHeight="1" x14ac:dyDescent="0.2">
      <c r="A126" s="5" t="s">
        <v>184</v>
      </c>
      <c r="B126" s="9" t="s">
        <v>185</v>
      </c>
      <c r="C126" s="22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s="9" customFormat="1" ht="12.75" customHeight="1" x14ac:dyDescent="0.2">
      <c r="A127" s="5" t="s">
        <v>186</v>
      </c>
      <c r="B127" s="9" t="s">
        <v>187</v>
      </c>
      <c r="C127" s="22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s="9" customFormat="1" ht="12.75" customHeight="1" x14ac:dyDescent="0.2">
      <c r="A128" s="5" t="s">
        <v>188</v>
      </c>
      <c r="B128" s="9" t="s">
        <v>189</v>
      </c>
      <c r="C128" s="22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s="9" customFormat="1" ht="12.75" customHeight="1" x14ac:dyDescent="0.2">
      <c r="A129" s="5" t="s">
        <v>190</v>
      </c>
      <c r="B129" s="9" t="s">
        <v>191</v>
      </c>
      <c r="C129" s="22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s="9" customFormat="1" ht="12.75" customHeight="1" x14ac:dyDescent="0.2">
      <c r="A130" s="5" t="s">
        <v>192</v>
      </c>
      <c r="B130" s="9" t="s">
        <v>193</v>
      </c>
      <c r="C130" s="22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s="9" customFormat="1" ht="12.75" customHeight="1" x14ac:dyDescent="0.2">
      <c r="A131" s="6" t="s">
        <v>194</v>
      </c>
      <c r="B131" s="15" t="s">
        <v>195</v>
      </c>
      <c r="C131" s="22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s="9" customFormat="1" ht="12.75" customHeight="1" x14ac:dyDescent="0.2">
      <c r="A132" s="6"/>
      <c r="C132" s="22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s="9" customFormat="1" ht="12.75" customHeight="1" x14ac:dyDescent="0.2">
      <c r="A133" s="6"/>
      <c r="B133" s="14" t="s">
        <v>196</v>
      </c>
      <c r="C133" s="22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s="9" customFormat="1" ht="12.75" customHeight="1" x14ac:dyDescent="0.2">
      <c r="A134" s="5" t="s">
        <v>197</v>
      </c>
      <c r="B134" s="9" t="s">
        <v>198</v>
      </c>
      <c r="C134" s="22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s="9" customFormat="1" ht="12.75" customHeight="1" x14ac:dyDescent="0.2">
      <c r="A135" s="5" t="s">
        <v>199</v>
      </c>
      <c r="B135" s="9" t="s">
        <v>200</v>
      </c>
      <c r="C135" s="22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s="9" customFormat="1" ht="12.75" customHeight="1" x14ac:dyDescent="0.2">
      <c r="A136" s="5" t="s">
        <v>201</v>
      </c>
      <c r="B136" s="9" t="s">
        <v>202</v>
      </c>
      <c r="C136" s="22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s="9" customFormat="1" ht="12.75" customHeight="1" x14ac:dyDescent="0.2">
      <c r="A137" s="6" t="s">
        <v>203</v>
      </c>
      <c r="B137" s="15" t="s">
        <v>204</v>
      </c>
      <c r="C137" s="22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s="9" customFormat="1" ht="12.75" customHeight="1" x14ac:dyDescent="0.2">
      <c r="A138" s="6"/>
      <c r="C138" s="22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s="9" customFormat="1" ht="12.75" customHeight="1" x14ac:dyDescent="0.2">
      <c r="A139" s="6"/>
      <c r="B139" s="14" t="s">
        <v>205</v>
      </c>
      <c r="C139" s="22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s="9" customFormat="1" ht="12.75" customHeight="1" x14ac:dyDescent="0.2">
      <c r="A140" s="5" t="s">
        <v>206</v>
      </c>
      <c r="B140" s="9" t="s">
        <v>207</v>
      </c>
      <c r="C140" s="22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s="9" customFormat="1" ht="12.75" customHeight="1" x14ac:dyDescent="0.2">
      <c r="A141" s="5" t="s">
        <v>208</v>
      </c>
      <c r="B141" s="9" t="s">
        <v>209</v>
      </c>
      <c r="C141" s="22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s="9" customFormat="1" ht="12.75" customHeight="1" x14ac:dyDescent="0.2">
      <c r="A142" s="6" t="s">
        <v>210</v>
      </c>
      <c r="B142" s="15" t="s">
        <v>205</v>
      </c>
      <c r="C142" s="22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s="9" customFormat="1" ht="12.75" customHeight="1" x14ac:dyDescent="0.2">
      <c r="A143" s="6"/>
      <c r="C143" s="22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s="9" customFormat="1" ht="12.75" customHeight="1" x14ac:dyDescent="0.2">
      <c r="A144" s="6"/>
      <c r="B144" s="14" t="s">
        <v>211</v>
      </c>
      <c r="C144" s="22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s="9" customFormat="1" ht="12.75" customHeight="1" x14ac:dyDescent="0.2">
      <c r="A145" s="5" t="s">
        <v>212</v>
      </c>
      <c r="B145" s="9" t="s">
        <v>213</v>
      </c>
      <c r="C145" s="22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s="9" customFormat="1" ht="12.75" customHeight="1" x14ac:dyDescent="0.2">
      <c r="A146" s="5" t="s">
        <v>214</v>
      </c>
      <c r="B146" s="9" t="s">
        <v>215</v>
      </c>
      <c r="C146" s="22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s="9" customFormat="1" ht="12.75" customHeight="1" x14ac:dyDescent="0.2">
      <c r="A147" s="5" t="s">
        <v>216</v>
      </c>
      <c r="B147" s="9" t="s">
        <v>217</v>
      </c>
      <c r="C147" s="22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s="9" customFormat="1" ht="12.75" customHeight="1" x14ac:dyDescent="0.2">
      <c r="A148" s="5" t="s">
        <v>218</v>
      </c>
      <c r="B148" s="9" t="s">
        <v>219</v>
      </c>
      <c r="C148" s="22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s="9" customFormat="1" ht="12.75" customHeight="1" x14ac:dyDescent="0.2">
      <c r="A149" s="5" t="s">
        <v>220</v>
      </c>
      <c r="B149" s="9" t="s">
        <v>221</v>
      </c>
      <c r="C149" s="22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s="9" customFormat="1" ht="12.75" customHeight="1" x14ac:dyDescent="0.2">
      <c r="A150" s="6" t="s">
        <v>222</v>
      </c>
      <c r="B150" s="15" t="s">
        <v>223</v>
      </c>
      <c r="C150" s="22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s="9" customFormat="1" ht="12.75" customHeight="1" x14ac:dyDescent="0.2">
      <c r="A151" s="6"/>
      <c r="C151" s="22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s="9" customFormat="1" ht="68.25" customHeight="1" x14ac:dyDescent="0.2">
      <c r="A152" s="4"/>
      <c r="B152" s="18" t="s">
        <v>224</v>
      </c>
      <c r="C152" s="2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</row>
    <row r="153" spans="1:14" s="9" customFormat="1" ht="12.75" customHeight="1" x14ac:dyDescent="0.2">
      <c r="A153" s="7" t="s">
        <v>225</v>
      </c>
      <c r="B153" s="16" t="s">
        <v>226</v>
      </c>
      <c r="C153" s="26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</row>
    <row r="154" spans="1:14" s="9" customFormat="1" ht="12.75" customHeight="1" x14ac:dyDescent="0.2">
      <c r="A154" s="7" t="s">
        <v>227</v>
      </c>
      <c r="B154" s="16" t="s">
        <v>228</v>
      </c>
      <c r="C154" s="26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</row>
    <row r="155" spans="1:14" s="9" customFormat="1" ht="12.75" customHeight="1" x14ac:dyDescent="0.2">
      <c r="A155" s="7" t="s">
        <v>229</v>
      </c>
      <c r="B155" s="16" t="s">
        <v>230</v>
      </c>
      <c r="C155" s="26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</row>
    <row r="156" spans="1:14" s="9" customFormat="1" ht="12.75" customHeight="1" x14ac:dyDescent="0.2">
      <c r="A156" s="7" t="s">
        <v>231</v>
      </c>
      <c r="B156" s="16" t="s">
        <v>232</v>
      </c>
      <c r="C156" s="26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spans="1:14" s="9" customFormat="1" ht="12.75" customHeight="1" x14ac:dyDescent="0.2">
      <c r="A157" s="8" t="s">
        <v>233</v>
      </c>
      <c r="B157" s="17" t="s">
        <v>234</v>
      </c>
      <c r="C157" s="26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</row>
    <row r="158" spans="1:14" s="9" customFormat="1" ht="12.75" customHeight="1" x14ac:dyDescent="0.2">
      <c r="A158" s="6"/>
      <c r="C158" s="22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s="9" customFormat="1" ht="12.75" customHeight="1" x14ac:dyDescent="0.2">
      <c r="A159" s="7" t="s">
        <v>235</v>
      </c>
      <c r="B159" s="16" t="s">
        <v>236</v>
      </c>
      <c r="C159" s="26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</row>
    <row r="160" spans="1:14" s="9" customFormat="1" ht="12.75" customHeight="1" x14ac:dyDescent="0.2">
      <c r="A160" s="7" t="s">
        <v>237</v>
      </c>
      <c r="B160" s="16" t="s">
        <v>238</v>
      </c>
      <c r="C160" s="26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</row>
    <row r="161" spans="1:14" s="9" customFormat="1" ht="12.75" customHeight="1" x14ac:dyDescent="0.2">
      <c r="A161" s="7" t="s">
        <v>239</v>
      </c>
      <c r="B161" s="16" t="s">
        <v>240</v>
      </c>
      <c r="C161" s="26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</row>
    <row r="162" spans="1:14" s="9" customFormat="1" ht="12.75" customHeight="1" x14ac:dyDescent="0.2">
      <c r="A162" s="8" t="s">
        <v>241</v>
      </c>
      <c r="B162" s="17" t="s">
        <v>242</v>
      </c>
      <c r="C162" s="26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</row>
    <row r="163" spans="1:14" s="9" customFormat="1" ht="12.75" customHeight="1" x14ac:dyDescent="0.2">
      <c r="A163" s="6"/>
      <c r="C163" s="22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s="9" customFormat="1" ht="12.75" customHeight="1" x14ac:dyDescent="0.2">
      <c r="A164" s="7" t="s">
        <v>243</v>
      </c>
      <c r="B164" s="16" t="s">
        <v>244</v>
      </c>
      <c r="C164" s="26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spans="1:14" s="9" customFormat="1" ht="12.75" customHeight="1" x14ac:dyDescent="0.2">
      <c r="A165" s="7" t="s">
        <v>245</v>
      </c>
      <c r="B165" s="16" t="s">
        <v>246</v>
      </c>
      <c r="C165" s="26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</row>
    <row r="166" spans="1:14" s="9" customFormat="1" ht="12.75" customHeight="1" x14ac:dyDescent="0.2">
      <c r="A166" s="8" t="s">
        <v>247</v>
      </c>
      <c r="B166" s="17" t="s">
        <v>248</v>
      </c>
      <c r="C166" s="26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</row>
    <row r="167" spans="1:14" s="9" customFormat="1" ht="12.75" customHeight="1" x14ac:dyDescent="0.2">
      <c r="A167" s="5" t="s">
        <v>249</v>
      </c>
      <c r="B167" s="9" t="s">
        <v>250</v>
      </c>
      <c r="C167" s="22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s="9" customFormat="1" ht="12.75" customHeight="1" x14ac:dyDescent="0.2">
      <c r="A168" s="5" t="s">
        <v>251</v>
      </c>
      <c r="B168" s="9" t="s">
        <v>252</v>
      </c>
      <c r="C168" s="22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s="9" customFormat="1" ht="12.75" customHeight="1" x14ac:dyDescent="0.2">
      <c r="A169" s="5" t="s">
        <v>253</v>
      </c>
      <c r="B169" s="9" t="s">
        <v>254</v>
      </c>
      <c r="C169" s="22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s="9" customFormat="1" ht="12.75" customHeight="1" x14ac:dyDescent="0.2">
      <c r="A170" s="5" t="s">
        <v>255</v>
      </c>
      <c r="B170" s="9" t="s">
        <v>256</v>
      </c>
      <c r="C170" s="22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s="9" customFormat="1" ht="12.75" customHeight="1" x14ac:dyDescent="0.2">
      <c r="A171" s="8" t="s">
        <v>257</v>
      </c>
      <c r="B171" s="17" t="s">
        <v>258</v>
      </c>
      <c r="C171" s="26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</row>
    <row r="172" spans="1:14" s="9" customFormat="1" ht="12.75" customHeight="1" x14ac:dyDescent="0.2">
      <c r="A172" s="6"/>
      <c r="C172" s="22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s="9" customFormat="1" ht="12.75" customHeight="1" x14ac:dyDescent="0.2">
      <c r="A173" s="7" t="s">
        <v>259</v>
      </c>
      <c r="B173" s="16" t="s">
        <v>260</v>
      </c>
      <c r="C173" s="26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</row>
    <row r="174" spans="1:14" s="9" customFormat="1" ht="12.75" customHeight="1" x14ac:dyDescent="0.2">
      <c r="A174" s="7" t="s">
        <v>261</v>
      </c>
      <c r="B174" s="16" t="s">
        <v>262</v>
      </c>
      <c r="C174" s="26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</row>
    <row r="175" spans="1:14" s="9" customFormat="1" ht="12.75" customHeight="1" x14ac:dyDescent="0.2">
      <c r="A175" s="7" t="s">
        <v>263</v>
      </c>
      <c r="B175" s="16" t="s">
        <v>264</v>
      </c>
      <c r="C175" s="26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spans="1:14" s="9" customFormat="1" ht="12.75" customHeight="1" x14ac:dyDescent="0.2">
      <c r="A176" s="6"/>
      <c r="C176" s="22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s="9" customFormat="1" ht="63.75" customHeight="1" x14ac:dyDescent="0.2">
      <c r="A177" s="4"/>
      <c r="B177" s="18" t="s">
        <v>265</v>
      </c>
      <c r="C177" s="27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</row>
    <row r="178" spans="1:14" s="9" customFormat="1" ht="12.75" customHeight="1" x14ac:dyDescent="0.2">
      <c r="A178" s="7" t="s">
        <v>266</v>
      </c>
      <c r="B178" s="16" t="s">
        <v>267</v>
      </c>
      <c r="C178" s="26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</row>
    <row r="179" spans="1:14" s="9" customFormat="1" ht="12.75" customHeight="1" x14ac:dyDescent="0.2">
      <c r="A179" s="8"/>
      <c r="B179" s="17"/>
      <c r="C179" s="26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</row>
    <row r="180" spans="1:14" s="9" customFormat="1" ht="63.75" customHeight="1" x14ac:dyDescent="0.2">
      <c r="A180" s="4"/>
      <c r="B180" s="18" t="s">
        <v>268</v>
      </c>
      <c r="C180" s="27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</row>
    <row r="181" spans="1:14" s="9" customFormat="1" ht="12.75" customHeight="1" x14ac:dyDescent="0.2">
      <c r="A181" s="5" t="s">
        <v>269</v>
      </c>
      <c r="B181" s="9" t="s">
        <v>270</v>
      </c>
      <c r="C181" s="22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s="9" customFormat="1" ht="12.75" customHeight="1" x14ac:dyDescent="0.2">
      <c r="A182" s="5" t="s">
        <v>271</v>
      </c>
      <c r="B182" s="9" t="s">
        <v>270</v>
      </c>
      <c r="C182" s="22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s="9" customFormat="1" ht="12.75" customHeight="1" x14ac:dyDescent="0.2">
      <c r="A183" s="5" t="s">
        <v>272</v>
      </c>
      <c r="B183" s="9" t="s">
        <v>270</v>
      </c>
      <c r="C183" s="22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s="9" customFormat="1" ht="12.75" customHeight="1" x14ac:dyDescent="0.2">
      <c r="A184" s="6"/>
      <c r="C184" s="22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s="9" customFormat="1" ht="63.75" customHeight="1" x14ac:dyDescent="0.2">
      <c r="A185" s="4"/>
      <c r="B185" s="18" t="s">
        <v>273</v>
      </c>
      <c r="C185" s="27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</row>
    <row r="186" spans="1:14" s="9" customFormat="1" ht="12.75" customHeight="1" x14ac:dyDescent="0.2">
      <c r="A186" s="7" t="s">
        <v>274</v>
      </c>
      <c r="B186" s="16" t="s">
        <v>275</v>
      </c>
      <c r="C186" s="26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</row>
    <row r="187" spans="1:14" s="9" customFormat="1" ht="12.75" customHeight="1" x14ac:dyDescent="0.2">
      <c r="A187" s="7" t="s">
        <v>276</v>
      </c>
      <c r="B187" s="16" t="s">
        <v>277</v>
      </c>
      <c r="C187" s="26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</row>
    <row r="188" spans="1:14" s="9" customFormat="1" ht="12.75" customHeight="1" x14ac:dyDescent="0.2">
      <c r="A188" s="6"/>
      <c r="C188" s="22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s="9" customFormat="1" ht="63.75" customHeight="1" x14ac:dyDescent="0.2">
      <c r="A189" s="4"/>
      <c r="B189" s="18" t="s">
        <v>278</v>
      </c>
      <c r="C189" s="27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</row>
    <row r="190" spans="1:14" s="9" customFormat="1" ht="12.75" customHeight="1" x14ac:dyDescent="0.2">
      <c r="A190" s="7" t="s">
        <v>279</v>
      </c>
      <c r="B190" s="16" t="s">
        <v>280</v>
      </c>
      <c r="C190" s="26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</row>
    <row r="191" spans="1:14" s="9" customFormat="1" ht="12.75" customHeight="1" x14ac:dyDescent="0.2">
      <c r="A191" s="7" t="s">
        <v>281</v>
      </c>
      <c r="B191" s="16" t="s">
        <v>282</v>
      </c>
      <c r="C191" s="26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</row>
    <row r="192" spans="1:14" s="9" customFormat="1" ht="12.75" customHeight="1" x14ac:dyDescent="0.2">
      <c r="A192" s="6"/>
      <c r="C192" s="22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s="9" customFormat="1" ht="63.75" customHeight="1" x14ac:dyDescent="0.2">
      <c r="A193" s="4"/>
      <c r="B193" s="18" t="s">
        <v>283</v>
      </c>
      <c r="C193" s="27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</row>
    <row r="194" spans="1:14" s="9" customFormat="1" ht="12.75" customHeight="1" x14ac:dyDescent="0.2">
      <c r="A194" s="7" t="s">
        <v>284</v>
      </c>
      <c r="B194" s="16" t="s">
        <v>285</v>
      </c>
      <c r="C194" s="26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</row>
    <row r="195" spans="1:14" s="9" customFormat="1" ht="12.75" customHeight="1" x14ac:dyDescent="0.2">
      <c r="A195" s="7" t="s">
        <v>286</v>
      </c>
      <c r="B195" s="16" t="s">
        <v>287</v>
      </c>
      <c r="C195" s="26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</row>
    <row r="196" spans="1:14" s="9" customFormat="1" ht="12.75" customHeight="1" x14ac:dyDescent="0.2">
      <c r="A196" s="7" t="s">
        <v>288</v>
      </c>
      <c r="B196" s="16" t="s">
        <v>289</v>
      </c>
      <c r="C196" s="26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spans="1:14" s="9" customFormat="1" ht="12.75" customHeight="1" x14ac:dyDescent="0.2">
      <c r="A197" s="6"/>
      <c r="C197" s="2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s="9" customFormat="1" ht="12.75" customHeight="1" x14ac:dyDescent="0.2">
      <c r="A198" s="5" t="s">
        <v>290</v>
      </c>
      <c r="B198" s="9" t="s">
        <v>291</v>
      </c>
      <c r="C198" s="22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s="9" customFormat="1" ht="12.75" customHeight="1" x14ac:dyDescent="0.2">
      <c r="A199" s="5" t="s">
        <v>292</v>
      </c>
      <c r="B199" s="9" t="s">
        <v>293</v>
      </c>
      <c r="C199" s="22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s="9" customFormat="1" ht="12.75" customHeight="1" x14ac:dyDescent="0.2">
      <c r="A200" s="5" t="s">
        <v>294</v>
      </c>
      <c r="B200" s="9" t="s">
        <v>295</v>
      </c>
      <c r="C200" s="22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Periodical_Unit</vt:lpstr>
      <vt:lpstr>AREA1_TEST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modified xsi:type="dcterms:W3CDTF">2022-03-11T08:22:56Z</dcterms:modified>
</cp:coreProperties>
</file>