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wu.OUTLOOKCO\Desktop\Grapecity確認用\無効な式参照\gcexcelperformance\"/>
    </mc:Choice>
  </mc:AlternateContent>
  <xr:revisionPtr revIDLastSave="0" documentId="8_{673AE1AA-D9B4-4DAE-8EAA-B844E29ED156}" xr6:coauthVersionLast="47" xr6:coauthVersionMax="47" xr10:uidLastSave="{00000000-0000-0000-0000-000000000000}"/>
  <bookViews>
    <workbookView xWindow="-98" yWindow="-98" windowWidth="28996" windowHeight="15796" firstSheet="1" activeTab="1" xr2:uid="{00000000-000D-0000-FFFF-FFFF00000000}"/>
  </bookViews>
  <sheets>
    <sheet name="●Summary_Bridge" sheetId="13" state="hidden" r:id="rId1"/>
    <sheet name="Valuation_Bridge_Graph" sheetId="11" r:id="rId2"/>
    <sheet name="Fund-level return（Aggregated）" sheetId="8" state="hidden" r:id="rId3"/>
    <sheet name="Net to LP Fund-level returns" sheetId="9" state="hidden" r:id="rId4"/>
  </sheets>
  <externalReferences>
    <externalReference r:id="rId5"/>
    <externalReference r:id="rId6"/>
    <externalReference r:id="rId7"/>
    <externalReference r:id="rId8"/>
  </externalReferences>
  <definedNames>
    <definedName name="__123Graph_A" localSheetId="2" hidden="1">#REF!</definedName>
    <definedName name="__123Graph_A" localSheetId="3" hidden="1">#REF!</definedName>
    <definedName name="__123Graph_A" hidden="1">#REF!</definedName>
    <definedName name="__123Graph_BP1" localSheetId="2" hidden="1">[1]有価証券台帳!#REF!</definedName>
    <definedName name="__123Graph_BP1" localSheetId="3" hidden="1">[1]有価証券台帳!#REF!</definedName>
    <definedName name="__123Graph_BP1" hidden="1">[1]有価証券台帳!#REF!</definedName>
    <definedName name="__123Graph_C" localSheetId="2" hidden="1">#REF!</definedName>
    <definedName name="__123Graph_C" localSheetId="3" hidden="1">#REF!</definedName>
    <definedName name="__123Graph_C" hidden="1">#REF!</definedName>
    <definedName name="__123Graph_D" localSheetId="2" hidden="1">#REF!</definedName>
    <definedName name="__123Graph_D" localSheetId="3" hidden="1">#REF!</definedName>
    <definedName name="__123Graph_D" hidden="1">#REF!</definedName>
    <definedName name="__123Graph_E" localSheetId="2" hidden="1">#REF!</definedName>
    <definedName name="__123Graph_E" localSheetId="3" hidden="1">#REF!</definedName>
    <definedName name="__123Graph_E" hidden="1">#REF!</definedName>
    <definedName name="__123Graph_LBL_BP1" localSheetId="2" hidden="1">[1]有価証券台帳!#REF!</definedName>
    <definedName name="__123Graph_LBL_BP1" localSheetId="3" hidden="1">[1]有価証券台帳!#REF!</definedName>
    <definedName name="__123Graph_LBL_BP1" hidden="1">[1]有価証券台帳!#REF!</definedName>
    <definedName name="__123Graph_X" localSheetId="2" hidden="1">#REF!</definedName>
    <definedName name="__123Graph_X" localSheetId="3" hidden="1">#REF!</definedName>
    <definedName name="__123Graph_X" hidden="1">#REF!</definedName>
    <definedName name="__123Graph_XP1" localSheetId="2" hidden="1">[1]有価証券台帳!#REF!</definedName>
    <definedName name="__123Graph_XP1" localSheetId="3" hidden="1">[1]有価証券台帳!#REF!</definedName>
    <definedName name="__123Graph_XP1" hidden="1">[1]有価証券台帳!#REF!</definedName>
    <definedName name="_123Graph\" localSheetId="2" hidden="1">#REF!</definedName>
    <definedName name="_123Graph\" localSheetId="3" hidden="1">#REF!</definedName>
    <definedName name="_123Graph\" hidden="1">#REF!</definedName>
    <definedName name="_Fill" hidden="1">'[2]14.9月分'!$AT$1028:$AT$1039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Order1" hidden="1">255</definedName>
    <definedName name="_Order2" hidden="1">0</definedName>
    <definedName name="＿ｓ" localSheetId="2" hidden="1">#REF!</definedName>
    <definedName name="＿ｓ" localSheetId="3" hidden="1">#REF!</definedName>
    <definedName name="＿ｓ" hidden="1">#REF!</definedName>
    <definedName name="_S_DirectTransmission" hidden="1">"False"</definedName>
    <definedName name="_S_NotExpanded" hidden="1">""</definedName>
    <definedName name="_S_PackageTemplateCheckFormulaError" hidden="1">"False"</definedName>
    <definedName name="_S_PackageTemplateDesc1" hidden="1">"Investment performance"</definedName>
    <definedName name="_S_PackageTemplateDesc2" hidden="1">"Investment performance"</definedName>
    <definedName name="_S_PackageTemplateDesc3" hidden="1">"Investment performance"</definedName>
    <definedName name="_S_PackageTemplateID" hidden="1">"f1\R212_Graph_Valuationbridgev2_簡素化2.xlsx"</definedName>
    <definedName name="_S_PackageTemplateMacroType" hidden="1">"2"</definedName>
    <definedName name="_S_PackageTemplateOpenVer" hidden="1">"231"</definedName>
    <definedName name="_S_PackageTemplatePWD" hidden="1">""</definedName>
    <definedName name="_S_PackageTemplateSheetProtect" hidden="1">"False"</definedName>
    <definedName name="_S_PackageTemplateVer" hidden="1">"1"</definedName>
    <definedName name="_S_PackageType" hidden="1">"TemplateDesign"</definedName>
    <definedName name="_S_Param_Param1" hidden="1">"202006"</definedName>
    <definedName name="_S_Param_Param2" hidden="1">"AG02"</definedName>
    <definedName name="_S_RepFolder1" hidden="1">""</definedName>
    <definedName name="_S_RepFolder2" hidden="1">""</definedName>
    <definedName name="_S_RepFolder3" hidden="1">""</definedName>
    <definedName name="_S_RepFolder4" hidden="1">""</definedName>
    <definedName name="_S_RepFolder5" hidden="1">""</definedName>
    <definedName name="_S_RepPacLib" hidden="1">""</definedName>
    <definedName name="_S_RepPortal" hidden="1">""</definedName>
    <definedName name="＿S2" hidden="1">#REF!</definedName>
    <definedName name="_Sort" hidden="1">#REF!</definedName>
    <definedName name="①" hidden="1">#REF!</definedName>
    <definedName name="a" localSheetId="2" hidden="1">{"Base7",#N/A,FALSE,"ITT Consol.";"Base6",#N/A,FALSE,"ITT Segments";"Base5",#N/A,FALSE,"ITT Cap.";"Base3",#N/A,FALSE,"Ten Consol.";"Base4",#N/A,FALSE,"NewCo Segments";"Base1",#N/A,FALSE,"Ten Segments";"Base2",#N/A,FALSE,"Ten Cap.";"Base8",#N/A,FALSE,"Auto Stock";"Base9",#N/A,FALSE,"Comb. Segments";"Base12",#N/A,FALSE,"All Segments";"Base14",#N/A,FALSE,"Tax Comb."}</definedName>
    <definedName name="a" localSheetId="3" hidden="1">{"Base7",#N/A,FALSE,"ITT Consol.";"Base6",#N/A,FALSE,"ITT Segments";"Base5",#N/A,FALSE,"ITT Cap.";"Base3",#N/A,FALSE,"Ten Consol.";"Base4",#N/A,FALSE,"NewCo Segments";"Base1",#N/A,FALSE,"Ten Segments";"Base2",#N/A,FALSE,"Ten Cap.";"Base8",#N/A,FALSE,"Auto Stock";"Base9",#N/A,FALSE,"Comb. Segments";"Base12",#N/A,FALSE,"All Segments";"Base14",#N/A,FALSE,"Tax Comb."}</definedName>
    <definedName name="aa" localSheetId="2" hidden="1">{"'details (2)'!$E$11","'details (2)'!$A$1:$C$466"}</definedName>
    <definedName name="aa" localSheetId="3" hidden="1">{"'details (2)'!$E$11","'details (2)'!$A$1:$C$466"}</definedName>
    <definedName name="aa" hidden="1">{"'details (2)'!$E$11","'details (2)'!$A$1:$C$466"}</definedName>
    <definedName name="aaa" localSheetId="2" hidden="1">{#N/A,#N/A,FALSE,"Aging Summary";#N/A,#N/A,FALSE,"Ratio Analysis";#N/A,#N/A,FALSE,"Test 120 Day Accts";#N/A,#N/A,FALSE,"Tickmarks"}</definedName>
    <definedName name="aaa" localSheetId="3" hidden="1">{#N/A,#N/A,FALSE,"Aging Summary";#N/A,#N/A,FALSE,"Ratio Analysis";#N/A,#N/A,FALSE,"Test 120 Day Accts";#N/A,#N/A,FALSE,"Tickmarks"}</definedName>
    <definedName name="aaa" hidden="1">{#N/A,#N/A,FALSE,"Aging Summary";#N/A,#N/A,FALSE,"Ratio Analysis";#N/A,#N/A,FALSE,"Test 120 Day Accts";#N/A,#N/A,FALSE,"Tickmarks"}</definedName>
    <definedName name="aaaaa" localSheetId="2" hidden="1">{#N/A,#N/A,FALSE,"Aging Summary";#N/A,#N/A,FALSE,"Ratio Analysis";#N/A,#N/A,FALSE,"Test 120 Day Accts";#N/A,#N/A,FALSE,"Tickmarks"}</definedName>
    <definedName name="aaaaa" localSheetId="3" hidden="1">{#N/A,#N/A,FALSE,"Aging Summary";#N/A,#N/A,FALSE,"Ratio Analysis";#N/A,#N/A,FALSE,"Test 120 Day Accts";#N/A,#N/A,FALSE,"Tickmarks"}</definedName>
    <definedName name="aaaaa" hidden="1">{#N/A,#N/A,FALSE,"Aging Summary";#N/A,#N/A,FALSE,"Ratio Analysis";#N/A,#N/A,FALSE,"Test 120 Day Accts";#N/A,#N/A,FALSE,"Tickmarks"}</definedName>
    <definedName name="aaaaaaa" localSheetId="2" hidden="1">{#N/A,#N/A,FALSE,"Aging Summary";#N/A,#N/A,FALSE,"Ratio Analysis";#N/A,#N/A,FALSE,"Test 120 Day Accts";#N/A,#N/A,FALSE,"Tickmarks"}</definedName>
    <definedName name="aaaaaaa" localSheetId="3" hidden="1">{#N/A,#N/A,FALSE,"Aging Summary";#N/A,#N/A,FALSE,"Ratio Analysis";#N/A,#N/A,FALSE,"Test 120 Day Accts";#N/A,#N/A,FALSE,"Tickmarks"}</definedName>
    <definedName name="aaaaaaa" hidden="1">{#N/A,#N/A,FALSE,"Aging Summary";#N/A,#N/A,FALSE,"Ratio Analysis";#N/A,#N/A,FALSE,"Test 120 Day Accts";#N/A,#N/A,FALSE,"Tickmarks"}</definedName>
    <definedName name="aaaaaaaaaaaaa" localSheetId="2" hidden="1">{#N/A,#N/A,FALSE,"Aging Summary";#N/A,#N/A,FALSE,"Ratio Analysis";#N/A,#N/A,FALSE,"Test 120 Day Accts";#N/A,#N/A,FALSE,"Tickmarks"}</definedName>
    <definedName name="aaaaaaaaaaaaa" localSheetId="3" hidden="1">{#N/A,#N/A,FALSE,"Aging Summary";#N/A,#N/A,FALSE,"Ratio Analysis";#N/A,#N/A,FALSE,"Test 120 Day Accts";#N/A,#N/A,FALSE,"Tickmarks"}</definedName>
    <definedName name="aaaaaaaaaaaaa" hidden="1">{#N/A,#N/A,FALSE,"Aging Summary";#N/A,#N/A,FALSE,"Ratio Analysis";#N/A,#N/A,FALSE,"Test 120 Day Accts";#N/A,#N/A,FALSE,"Tickmarks"}</definedName>
    <definedName name="aaaaaaaaaaaaaa" localSheetId="2" hidden="1">{#N/A,#N/A,FALSE,"Aging Summary";#N/A,#N/A,FALSE,"Ratio Analysis";#N/A,#N/A,FALSE,"Test 120 Day Accts";#N/A,#N/A,FALSE,"Tickmarks"}</definedName>
    <definedName name="aaaaaaaaaaaaaa" localSheetId="3" hidden="1">{#N/A,#N/A,FALSE,"Aging Summary";#N/A,#N/A,FALSE,"Ratio Analysis";#N/A,#N/A,FALSE,"Test 120 Day Accts";#N/A,#N/A,FALSE,"Tickmarks"}</definedName>
    <definedName name="aaaaaaaaaaaaaa" hidden="1">{#N/A,#N/A,FALSE,"Aging Summary";#N/A,#N/A,FALSE,"Ratio Analysis";#N/A,#N/A,FALSE,"Test 120 Day Accts";#N/A,#N/A,FALSE,"Tickmarks"}</definedName>
    <definedName name="aaaaaaaaaaaaaaaaaaa" localSheetId="2" hidden="1">{"AnnualRentRoll",#N/A,FALSE,"RentRoll"}</definedName>
    <definedName name="aaaaaaaaaaaaaaaaaaa" localSheetId="3" hidden="1">{"AnnualRentRoll",#N/A,FALSE,"RentRoll"}</definedName>
    <definedName name="aaaaaaaaaaaaaaaaaaa" hidden="1">{"AnnualRentRoll",#N/A,FALSE,"RentRoll"}</definedName>
    <definedName name="aaaaaaaaaaaaaaaaaaaaaaaaaaaaaa" localSheetId="2" hidden="1">{"MonthlyRentRoll",#N/A,FALSE,"RentRoll"}</definedName>
    <definedName name="aaaaaaaaaaaaaaaaaaaaaaaaaaaaaa" localSheetId="3" hidden="1">{"MonthlyRentRoll",#N/A,FALSE,"RentRoll"}</definedName>
    <definedName name="aaaaaaaaaaaaaaaaaaaaaaaaaaaaaa" hidden="1">{"MonthlyRentRoll",#N/A,FALSE,"RentRoll"}</definedName>
    <definedName name="abab" localSheetId="2" hidden="1">{#N/A,#N/A,FALSE,"ExitStratigy"}</definedName>
    <definedName name="abab" localSheetId="3" hidden="1">{#N/A,#N/A,FALSE,"ExitStratigy"}</definedName>
    <definedName name="abab" hidden="1">{#N/A,#N/A,FALSE,"ExitStratigy"}</definedName>
    <definedName name="Access_Button" hidden="1">"計算ｼｰﾄ_食事差額集計_List"</definedName>
    <definedName name="Access_Button1" hidden="1">"H5年3月期_BS内訳表__2__List"</definedName>
    <definedName name="AccessDatabase" hidden="1">"C:\EXCEL5\計算ｼｰﾄ1.mdb"</definedName>
    <definedName name="ACCOUNT_CHANGE" hidden="1">"ACCOUNT_CHANGE"</definedName>
    <definedName name="ACCOUNTS_PAY" hidden="1">"ACCOUNTS_PAY"</definedName>
    <definedName name="ACCRUED_EXP" hidden="1">"ACCRUED_EXP"</definedName>
    <definedName name="ADD_PAID_IN" hidden="1">"ADD_PAID_IN"</definedName>
    <definedName name="aiueo" localSheetId="2" hidden="1">{#N/A,#N/A,FALSE,"Aging Summary";#N/A,#N/A,FALSE,"Ratio Analysis";#N/A,#N/A,FALSE,"Test 120 Day Accts";#N/A,#N/A,FALSE,"Tickmarks"}</definedName>
    <definedName name="aiueo" localSheetId="3" hidden="1">{#N/A,#N/A,FALSE,"Aging Summary";#N/A,#N/A,FALSE,"Ratio Analysis";#N/A,#N/A,FALSE,"Test 120 Day Accts";#N/A,#N/A,FALSE,"Tickmarks"}</definedName>
    <definedName name="aiueo" hidden="1">{#N/A,#N/A,FALSE,"Aging Summary";#N/A,#N/A,FALSE,"Ratio Analysis";#N/A,#N/A,FALSE,"Test 120 Day Accts";#N/A,#N/A,FALSE,"Tickmarks"}</definedName>
    <definedName name="AMORTIZATION" hidden="1">"AMORTIZATION"</definedName>
    <definedName name="ando" localSheetId="2" hidden="1">{"'下期集計（10.27迄・速報値）'!$Q$16"}</definedName>
    <definedName name="ando" localSheetId="3" hidden="1">{"'下期集計（10.27迄・速報値）'!$Q$16"}</definedName>
    <definedName name="ando" hidden="1">{"'下期集計（10.27迄・速報値）'!$Q$16"}</definedName>
    <definedName name="aq" localSheetId="2" hidden="1">{"Base7",#N/A,FALSE,"ITT Consol.";"Base6",#N/A,FALSE,"ITT Segments";"Base5",#N/A,FALSE,"ITT Cap.";"Base3",#N/A,FALSE,"Ten Consol.";"Base4",#N/A,FALSE,"NewCo Segments";"Base1",#N/A,FALSE,"Ten Segments";"Base2",#N/A,FALSE,"Ten Cap.";"Base8",#N/A,FALSE,"Auto Stock";"Base9",#N/A,FALSE,"Comb. Segments";"Base12",#N/A,FALSE,"All Segments";"Base14",#N/A,FALSE,"Tax Comb."}</definedName>
    <definedName name="aq" localSheetId="3" hidden="1">{"Base7",#N/A,FALSE,"ITT Consol.";"Base6",#N/A,FALSE,"ITT Segments";"Base5",#N/A,FALSE,"ITT Cap.";"Base3",#N/A,FALSE,"Ten Consol.";"Base4",#N/A,FALSE,"NewCo Segments";"Base1",#N/A,FALSE,"Ten Segments";"Base2",#N/A,FALSE,"Ten Cap.";"Base8",#N/A,FALSE,"Auto Stock";"Base9",#N/A,FALSE,"Comb. Segments";"Base12",#N/A,FALSE,"All Segments";"Base14",#N/A,FALSE,"Tax Comb."}</definedName>
    <definedName name="aq" hidden="1">{"Base7",#N/A,FALSE,"ITT Consol.";"Base6",#N/A,FALSE,"ITT Segments";"Base5",#N/A,FALSE,"ITT Cap.";"Base3",#N/A,FALSE,"Ten Consol.";"Base4",#N/A,FALSE,"NewCo Segments";"Base1",#N/A,FALSE,"Ten Segments";"Base2",#N/A,FALSE,"Ten Cap.";"Base8",#N/A,FALSE,"Auto Stock";"Base9",#N/A,FALSE,"Comb. Segments";"Base12",#N/A,FALSE,"All Segments";"Base14",#N/A,FALSE,"Tax Comb."}</definedName>
    <definedName name="AS2DocOpenMode" hidden="1">"AS2DocumentEdit"</definedName>
    <definedName name="AS2HasNoAutoHeaderFooter" hidden="1">" "</definedName>
    <definedName name="asa" localSheetId="2" hidden="1">{#N/A,#N/A,FALSE,"Aging Summary";#N/A,#N/A,FALSE,"Ratio Analysis";#N/A,#N/A,FALSE,"Test 120 Day Accts";#N/A,#N/A,FALSE,"Tickmarks"}</definedName>
    <definedName name="asa" localSheetId="3" hidden="1">{#N/A,#N/A,FALSE,"Aging Summary";#N/A,#N/A,FALSE,"Ratio Analysis";#N/A,#N/A,FALSE,"Test 120 Day Accts";#N/A,#N/A,FALSE,"Tickmarks"}</definedName>
    <definedName name="asa" hidden="1">{#N/A,#N/A,FALSE,"Aging Summary";#N/A,#N/A,FALSE,"Ratio Analysis";#N/A,#N/A,FALSE,"Test 120 Day Accts";#N/A,#N/A,FALSE,"Tickmarks"}</definedName>
    <definedName name="asaasaa" localSheetId="2" hidden="1">{#N/A,#N/A,FALSE,"Aging Summary";#N/A,#N/A,FALSE,"Ratio Analysis";#N/A,#N/A,FALSE,"Test 120 Day Accts";#N/A,#N/A,FALSE,"Tickmarks"}</definedName>
    <definedName name="asaasaa" localSheetId="3" hidden="1">{#N/A,#N/A,FALSE,"Aging Summary";#N/A,#N/A,FALSE,"Ratio Analysis";#N/A,#N/A,FALSE,"Test 120 Day Accts";#N/A,#N/A,FALSE,"Tickmarks"}</definedName>
    <definedName name="asaasaa" hidden="1">{#N/A,#N/A,FALSE,"Aging Summary";#N/A,#N/A,FALSE,"Ratio Analysis";#N/A,#N/A,FALSE,"Test 120 Day Accts";#N/A,#N/A,FALSE,"Tickmarks"}</definedName>
    <definedName name="ass" localSheetId="2" hidden="1">{#N/A,#N/A,FALSE,"Aging Summary";#N/A,#N/A,FALSE,"Ratio Analysis";#N/A,#N/A,FALSE,"Test 120 Day Accts";#N/A,#N/A,FALSE,"Tickmarks"}</definedName>
    <definedName name="ass" localSheetId="3" hidden="1">{#N/A,#N/A,FALSE,"Aging Summary";#N/A,#N/A,FALSE,"Ratio Analysis";#N/A,#N/A,FALSE,"Test 120 Day Accts";#N/A,#N/A,FALSE,"Tickmarks"}</definedName>
    <definedName name="ass" hidden="1">{#N/A,#N/A,FALSE,"Aging Summary";#N/A,#N/A,FALSE,"Ratio Analysis";#N/A,#N/A,FALSE,"Test 120 Day Accts";#N/A,#N/A,FALSE,"Tickmarks"}</definedName>
    <definedName name="ASSET_TURNS" hidden="1">"ASSET_TURNS"</definedName>
    <definedName name="b" hidden="1">{#N/A,#N/A,FALSE,"Aging Summary";#N/A,#N/A,FALSE,"Ratio Analysis";#N/A,#N/A,FALSE,"Test 120 Day Accts";#N/A,#N/A,FALSE,"Tickmarks"}</definedName>
    <definedName name="BASIC_EPS_EXCL" hidden="1">"BASIC_EPS_EXCL"</definedName>
    <definedName name="BASIC_EPS_INCL" hidden="1">"BASIC_EPS_INCL"</definedName>
    <definedName name="BASIC_NORMAL_EPS" hidden="1">"BASIC_NORMAL_EPS"</definedName>
    <definedName name="BASIC_WEIGHT" hidden="1">"BASIC_WEIGHT"</definedName>
    <definedName name="ｂｄ" localSheetId="2" hidden="1">{"月例報告",#N/A,FALSE,"STB"}</definedName>
    <definedName name="ｂｄ" localSheetId="3" hidden="1">{"月例報告",#N/A,FALSE,"STB"}</definedName>
    <definedName name="ｂｄ" hidden="1">{"月例報告",#N/A,FALSE,"STB"}</definedName>
    <definedName name="BLPH1" localSheetId="2" hidden="1">#REF!</definedName>
    <definedName name="BLPH1" localSheetId="3" hidden="1">#REF!</definedName>
    <definedName name="BLPH1" hidden="1">[3]StockPrice!#REF!</definedName>
    <definedName name="BLPH2" localSheetId="2" hidden="1">#REF!</definedName>
    <definedName name="BLPH2" localSheetId="3" hidden="1">#REF!</definedName>
    <definedName name="BLPH2" hidden="1">#REF!</definedName>
    <definedName name="BLPH3" localSheetId="2" hidden="1">#REF!</definedName>
    <definedName name="BLPH3" localSheetId="3" hidden="1">#REF!</definedName>
    <definedName name="BLPH3" hidden="1">#REF!</definedName>
    <definedName name="BLPH4" localSheetId="2" hidden="1">#REF!</definedName>
    <definedName name="BLPH4" localSheetId="3" hidden="1">#REF!</definedName>
    <definedName name="BLPH4" hidden="1">#REF!</definedName>
    <definedName name="BLPH5" localSheetId="2" hidden="1">#REF!</definedName>
    <definedName name="BLPH5" localSheetId="3" hidden="1">#REF!</definedName>
    <definedName name="BLPH5" hidden="1">#REF!</definedName>
    <definedName name="BLPH6" localSheetId="2" hidden="1">#REF!</definedName>
    <definedName name="BLPH6" localSheetId="3" hidden="1">#REF!</definedName>
    <definedName name="BLPH6" hidden="1">#REF!</definedName>
    <definedName name="BLPH7" localSheetId="2" hidden="1">#REF!</definedName>
    <definedName name="BLPH7" localSheetId="3" hidden="1">#REF!</definedName>
    <definedName name="BLPH7" hidden="1">#REF!</definedName>
    <definedName name="BLPH8" localSheetId="2" hidden="1">#REF!</definedName>
    <definedName name="BLPH8" localSheetId="3" hidden="1">#REF!</definedName>
    <definedName name="BLPH8" hidden="1">#REF!</definedName>
    <definedName name="BLPH9" localSheetId="2" hidden="1">#REF!</definedName>
    <definedName name="BLPH9" localSheetId="3" hidden="1">#REF!</definedName>
    <definedName name="BLPH9" hidden="1">#REF!</definedName>
    <definedName name="BOOK_VALUE" hidden="1">"BOOK_VALUE"</definedName>
    <definedName name="Book1" localSheetId="2" hidden="1">{#N/A,#N/A,FALSE,"LoanAssumptions"}</definedName>
    <definedName name="Book1" localSheetId="3" hidden="1">{#N/A,#N/A,FALSE,"LoanAssumptions"}</definedName>
    <definedName name="Book1" hidden="1">{#N/A,#N/A,FALSE,"LoanAssumptions"}</definedName>
    <definedName name="book2" localSheetId="2" hidden="1">{"MonthlyRentRoll",#N/A,FALSE,"RentRoll"}</definedName>
    <definedName name="book2" localSheetId="3" hidden="1">{"MonthlyRentRoll",#N/A,FALSE,"RentRoll"}</definedName>
    <definedName name="book2" hidden="1">{"MonthlyRentRoll",#N/A,FALSE,"RentRoll"}</definedName>
    <definedName name="book3" localSheetId="2" hidden="1">{#N/A,#N/A,FALSE,"OperatingAssumptions"}</definedName>
    <definedName name="book3" localSheetId="3" hidden="1">{#N/A,#N/A,FALSE,"OperatingAssumptions"}</definedName>
    <definedName name="book3" hidden="1">{#N/A,#N/A,FALSE,"OperatingAssumptions"}</definedName>
    <definedName name="book4" localSheetId="2" hidden="1">{#N/A,#N/A,TRUE,"Summary";"AnnualRentRoll",#N/A,TRUE,"RentRoll";#N/A,#N/A,TRUE,"ExitStratigy";#N/A,#N/A,TRUE,"OperatingAssumptions"}</definedName>
    <definedName name="book4" localSheetId="3" hidden="1">{#N/A,#N/A,TRUE,"Summary";"AnnualRentRoll",#N/A,TRUE,"RentRoll";#N/A,#N/A,TRUE,"ExitStratigy";#N/A,#N/A,TRUE,"OperatingAssumptions"}</definedName>
    <definedName name="book4" hidden="1">{#N/A,#N/A,TRUE,"Summary";"AnnualRentRoll",#N/A,TRUE,"RentRoll";#N/A,#N/A,TRUE,"ExitStratigy";#N/A,#N/A,TRUE,"OperatingAssumptions"}</definedName>
    <definedName name="book5" localSheetId="2" hidden="1">{#N/A,#N/A,FALSE,"PropertyInfo"}</definedName>
    <definedName name="book5" localSheetId="3" hidden="1">{#N/A,#N/A,FALSE,"PropertyInfo"}</definedName>
    <definedName name="book5" hidden="1">{#N/A,#N/A,FALSE,"PropertyInfo"}</definedName>
    <definedName name="book6" localSheetId="2" hidden="1">{#N/A,#N/A,FALSE,"Summary"}</definedName>
    <definedName name="book6" localSheetId="3" hidden="1">{#N/A,#N/A,FALSE,"Summary"}</definedName>
    <definedName name="book6" hidden="1">{#N/A,#N/A,FALSE,"Summary"}</definedName>
    <definedName name="BV_OVER_SHARES" hidden="1">"BV_OVER_SHARES"</definedName>
    <definedName name="CAPITAL_EXPEN" hidden="1">"CAPITAL_EXPEN"</definedName>
    <definedName name="CAPITAL_LEASE" hidden="1">"CAPITAL_LEASE"</definedName>
    <definedName name="CASH" hidden="1">"CASH"</definedName>
    <definedName name="CASH_DUE_BANKS" hidden="1">"CASH_DUE_BANKS"</definedName>
    <definedName name="CASH_EQUIV" hidden="1">"CASH_EQUIV"</definedName>
    <definedName name="CASH_INTEREST" hidden="1">"CASH_INTEREST"</definedName>
    <definedName name="CASH_ST" hidden="1">"CASH_ST"</definedName>
    <definedName name="CASH_TAXES" hidden="1">"CASH_TAXES"</definedName>
    <definedName name="cc" localSheetId="2" hidden="1">{#N/A,#N/A,FALSE,"Aging Summary";#N/A,#N/A,FALSE,"Ratio Analysis";#N/A,#N/A,FALSE,"Test 120 Day Accts";#N/A,#N/A,FALSE,"Tickmarks"}</definedName>
    <definedName name="cc" localSheetId="3" hidden="1">{#N/A,#N/A,FALSE,"Aging Summary";#N/A,#N/A,FALSE,"Ratio Analysis";#N/A,#N/A,FALSE,"Test 120 Day Accts";#N/A,#N/A,FALSE,"Tickmarks"}</definedName>
    <definedName name="cc" hidden="1">{#N/A,#N/A,FALSE,"Aging Summary";#N/A,#N/A,FALSE,"Ratio Analysis";#N/A,#N/A,FALSE,"Test 120 Day Accts";#N/A,#N/A,FALSE,"Tickmarks"}</definedName>
    <definedName name="CHANGES_WORK_CAP" hidden="1">"CHANGES_WORK_CAP"</definedName>
    <definedName name="chiho" localSheetId="2" hidden="1">{"'下期集計（10.27迄・速報値）'!$Q$16"}</definedName>
    <definedName name="chiho" localSheetId="3" hidden="1">{"'下期集計（10.27迄・速報値）'!$Q$16"}</definedName>
    <definedName name="chiho" hidden="1">{"'下期集計（10.27迄・速報値）'!$Q$16"}</definedName>
    <definedName name="CITY" hidden="1">"CITY"</definedName>
    <definedName name="COMMON_STOCK" hidden="1">"COMMON_STOCK"</definedName>
    <definedName name="COMPANY_ADDRESS" hidden="1">"COMPANY_ADDRESS"</definedName>
    <definedName name="COMPANY_NAME" hidden="1">"COMPANY_NAME"</definedName>
    <definedName name="COMPANY_PHONE" hidden="1">"COMPANY_PHONE"</definedName>
    <definedName name="COMPANY_STREET1" hidden="1">"COMPANY_STREET1"</definedName>
    <definedName name="COMPANY_STREET2" hidden="1">"COMPANY_STREET2"</definedName>
    <definedName name="COMPANY_TICKER" hidden="1">"COMPANY_TICKER"</definedName>
    <definedName name="COMPANY_WEBSITE" hidden="1">"COMPANY_WEBSITE"</definedName>
    <definedName name="COMPANY_ZIP" hidden="1">"COMPANY_ZIP"</definedName>
    <definedName name="COST_REVENUE" hidden="1">"COST_REVENUE"</definedName>
    <definedName name="COUNTRY_NAME" hidden="1">"COUNTRY_NAME"</definedName>
    <definedName name="CURRENT_PORT" hidden="1">"CURRENT_PORT"</definedName>
    <definedName name="CURRENT_RATIO" hidden="1">"CURRENT_RATIO"</definedName>
    <definedName name="d" localSheetId="2" hidden="1">{"Base7",#N/A,FALSE,"ITT Consol.";"Base6",#N/A,FALSE,"ITT Segments";"Base5",#N/A,FALSE,"ITT Cap.";"Base3",#N/A,FALSE,"Ten Consol.";"Base4",#N/A,FALSE,"NewCo Segments";"Base1",#N/A,FALSE,"Ten Segments";"Base2",#N/A,FALSE,"Ten Cap.";"Base8",#N/A,FALSE,"Auto Stock";"Base9",#N/A,FALSE,"Comb. Segments";"Base12",#N/A,FALSE,"All Segments";"Base14",#N/A,FALSE,"Tax Comb."}</definedName>
    <definedName name="d" localSheetId="3" hidden="1">{"Base7",#N/A,FALSE,"ITT Consol.";"Base6",#N/A,FALSE,"ITT Segments";"Base5",#N/A,FALSE,"ITT Cap.";"Base3",#N/A,FALSE,"Ten Consol.";"Base4",#N/A,FALSE,"NewCo Segments";"Base1",#N/A,FALSE,"Ten Segments";"Base2",#N/A,FALSE,"Ten Cap.";"Base8",#N/A,FALSE,"Auto Stock";"Base9",#N/A,FALSE,"Comb. Segments";"Base12",#N/A,FALSE,"All Segments";"Base14",#N/A,FALSE,"Tax Comb."}</definedName>
    <definedName name="d" hidden="1">{#N/A,#N/A,FALSE,"Aging Summary";#N/A,#N/A,FALSE,"Ratio Analysis";#N/A,#N/A,FALSE,"Test 120 Day Accts";#N/A,#N/A,FALSE,"Tickmarks"}</definedName>
    <definedName name="da" localSheetId="2" hidden="1">#REF!</definedName>
    <definedName name="da" localSheetId="3" hidden="1">#REF!</definedName>
    <definedName name="da" hidden="1">#REF!</definedName>
    <definedName name="DAYS_PAY_OUTST" hidden="1">"DAYS_PAY_OUTST"</definedName>
    <definedName name="DAYS_SALES_OUTST" hidden="1">"DAYS_SALES_OUTST"</definedName>
    <definedName name="ｄｄ" localSheetId="2" hidden="1">{#N/A,#N/A,FALSE,"Aging Summary";#N/A,#N/A,FALSE,"Ratio Analysis";#N/A,#N/A,FALSE,"Test 120 Day Accts";#N/A,#N/A,FALSE,"Tickmarks"}</definedName>
    <definedName name="ｄｄ" localSheetId="3" hidden="1">{#N/A,#N/A,FALSE,"Aging Summary";#N/A,#N/A,FALSE,"Ratio Analysis";#N/A,#N/A,FALSE,"Test 120 Day Accts";#N/A,#N/A,FALSE,"Tickmarks"}</definedName>
    <definedName name="ｄｄ" hidden="1">{#N/A,#N/A,FALSE,"Aging Summary";#N/A,#N/A,FALSE,"Ratio Analysis";#N/A,#N/A,FALSE,"Test 120 Day Accts";#N/A,#N/A,FALSE,"Tickmarks"}</definedName>
    <definedName name="ddada" localSheetId="2" hidden="1">{"月例報告",#N/A,FALSE,"STB"}</definedName>
    <definedName name="ddada" localSheetId="3" hidden="1">{"月例報告",#N/A,FALSE,"STB"}</definedName>
    <definedName name="ddada" hidden="1">{"月例報告",#N/A,FALSE,"STB"}</definedName>
    <definedName name="ｄｄｄ" localSheetId="2" hidden="1">{#N/A,#N/A,FALSE,"Aging Summary";#N/A,#N/A,FALSE,"Ratio Analysis";#N/A,#N/A,FALSE,"Test 120 Day Accts";#N/A,#N/A,FALSE,"Tickmarks"}</definedName>
    <definedName name="ｄｄｄ" localSheetId="3" hidden="1">{#N/A,#N/A,FALSE,"Aging Summary";#N/A,#N/A,FALSE,"Ratio Analysis";#N/A,#N/A,FALSE,"Test 120 Day Accts";#N/A,#N/A,FALSE,"Tickmarks"}</definedName>
    <definedName name="ｄｄｄ" hidden="1">{#N/A,#N/A,FALSE,"Aging Summary";#N/A,#N/A,FALSE,"Ratio Analysis";#N/A,#N/A,FALSE,"Test 120 Day Accts";#N/A,#N/A,FALSE,"Tickmarks"}</definedName>
    <definedName name="ｄｄｄｄｄｄ" localSheetId="2" hidden="1">{#N/A,#N/A,FALSE,"Aging Summary";#N/A,#N/A,FALSE,"Ratio Analysis";#N/A,#N/A,FALSE,"Test 120 Day Accts";#N/A,#N/A,FALSE,"Tickmarks"}</definedName>
    <definedName name="ｄｄｄｄｄｄ" localSheetId="3" hidden="1">{#N/A,#N/A,FALSE,"Aging Summary";#N/A,#N/A,FALSE,"Ratio Analysis";#N/A,#N/A,FALSE,"Test 120 Day Accts";#N/A,#N/A,FALSE,"Tickmarks"}</definedName>
    <definedName name="ｄｄｄｄｄｄ" hidden="1">{#N/A,#N/A,FALSE,"Aging Summary";#N/A,#N/A,FALSE,"Ratio Analysis";#N/A,#N/A,FALSE,"Test 120 Day Accts";#N/A,#N/A,FALSE,"Tickmarks"}</definedName>
    <definedName name="dddddddddddd" localSheetId="2" hidden="1">{"月例報告",#N/A,FALSE,"STB"}</definedName>
    <definedName name="dddddddddddd" localSheetId="3" hidden="1">{"月例報告",#N/A,FALSE,"STB"}</definedName>
    <definedName name="dddddddddddd" hidden="1">{"月例報告",#N/A,FALSE,"STB"}</definedName>
    <definedName name="de" localSheetId="2" hidden="1">{#N/A,#N/A,FALSE,"Aging Summary";#N/A,#N/A,FALSE,"Ratio Analysis";#N/A,#N/A,FALSE,"Test 120 Day Accts";#N/A,#N/A,FALSE,"Tickmarks"}</definedName>
    <definedName name="de" localSheetId="3" hidden="1">{#N/A,#N/A,FALSE,"Aging Summary";#N/A,#N/A,FALSE,"Ratio Analysis";#N/A,#N/A,FALSE,"Test 120 Day Accts";#N/A,#N/A,FALSE,"Tickmarks"}</definedName>
    <definedName name="de" hidden="1">{#N/A,#N/A,FALSE,"Aging Summary";#N/A,#N/A,FALSE,"Ratio Analysis";#N/A,#N/A,FALSE,"Test 120 Day Accts";#N/A,#N/A,FALSE,"Tickmarks"}</definedName>
    <definedName name="DEFERRED_INC_TAX" hidden="1">"DEFERRED_INC_TAX"</definedName>
    <definedName name="DEFERRED_TAXES" hidden="1">"DEFERRED_TAXES"</definedName>
    <definedName name="DEPRE_AMORT" hidden="1">"DEPRE_AMORT"</definedName>
    <definedName name="DEPRE_AMORT_SUPPL" hidden="1">"DEPRE_AMORT_SUPPL"</definedName>
    <definedName name="DEPRE_DEPLE" hidden="1">"DEPRE_DEPLE"</definedName>
    <definedName name="DEPRE_SUPP" hidden="1">"DEPRE_SUPP"</definedName>
    <definedName name="DESCRIPTION_LONG" hidden="1">"DESCRIPTION_LONG"</definedName>
    <definedName name="DILUT_ADJUST" hidden="1">"DILUT_ADJUST"</definedName>
    <definedName name="DILUT_EPS_EXCL" hidden="1">"DILUT_EPS_EXCL"</definedName>
    <definedName name="DILUT_EPS_INCL" hidden="1">"DILUT_EPS_INCL"</definedName>
    <definedName name="DILUT_NORMAL_EPS" hidden="1">"DILUT_NORMAL_EPS"</definedName>
    <definedName name="DILUT_WEIGHT" hidden="1">"DILUT_WEIGHT"</definedName>
    <definedName name="DISCONT_OPER" hidden="1">"DISCONT_OPER"</definedName>
    <definedName name="DIVID_SHARE" hidden="1">"DIVID_SHARE"</definedName>
    <definedName name="ｄえいｎ" localSheetId="2" hidden="1">{#N/A,#N/A,FALSE,"Aging Summary";#N/A,#N/A,FALSE,"Ratio Analysis";#N/A,#N/A,FALSE,"Test 120 Day Accts";#N/A,#N/A,FALSE,"Tickmarks"}</definedName>
    <definedName name="ｄえいｎ" localSheetId="3" hidden="1">{#N/A,#N/A,FALSE,"Aging Summary";#N/A,#N/A,FALSE,"Ratio Analysis";#N/A,#N/A,FALSE,"Test 120 Day Accts";#N/A,#N/A,FALSE,"Tickmarks"}</definedName>
    <definedName name="ｄえいｎ" hidden="1">{#N/A,#N/A,FALSE,"Aging Summary";#N/A,#N/A,FALSE,"Ratio Analysis";#N/A,#N/A,FALSE,"Test 120 Day Accts";#N/A,#N/A,FALSE,"Tickmarks"}</definedName>
    <definedName name="E" localSheetId="2" hidden="1">{#N/A,#N/A,FALSE,"Aging Summary";#N/A,#N/A,FALSE,"Ratio Analysis";#N/A,#N/A,FALSE,"Test 120 Day Accts";#N/A,#N/A,FALSE,"Tickmarks"}</definedName>
    <definedName name="E" localSheetId="3" hidden="1">{#N/A,#N/A,FALSE,"Aging Summary";#N/A,#N/A,FALSE,"Ratio Analysis";#N/A,#N/A,FALSE,"Test 120 Day Accts";#N/A,#N/A,FALSE,"Tickmarks"}</definedName>
    <definedName name="E" hidden="1">{#N/A,#N/A,FALSE,"Aging Summary";#N/A,#N/A,FALSE,"Ratio Analysis";#N/A,#N/A,FALSE,"Test 120 Day Accts";#N/A,#N/A,FALSE,"Tickmarks"}</definedName>
    <definedName name="EBIT" hidden="1">"EBIT"</definedName>
    <definedName name="EBIT_10K" hidden="1">"EBIT_10K"</definedName>
    <definedName name="EBIT_10Q" hidden="1">"EBIT_10Q"</definedName>
    <definedName name="EBIT_10Q1" hidden="1">"EBIT_10Q1"</definedName>
    <definedName name="EBIT_GROWTH_1" hidden="1">"EBIT_GROWTH_1"</definedName>
    <definedName name="EBIT_GROWTH_2" hidden="1">"EBIT_GROWTH_2"</definedName>
    <definedName name="EBIT_MARGIN" hidden="1">"EBIT_MARGIN"</definedName>
    <definedName name="EBIT_OVER_IE" hidden="1">"EBIT_OVER_IE"</definedName>
    <definedName name="EBITDA_10K" hidden="1">"EBITDA_10K"</definedName>
    <definedName name="EBITDA_10Q" hidden="1">"EBITDA_10Q"</definedName>
    <definedName name="EBITDA_10Q1" hidden="1">"EBITDA_10Q1"</definedName>
    <definedName name="EBITDA_CAPEX_OVER_TOTAL_IE" hidden="1">"EBITDA_CAPEX_OVER_TOTAL_IE"</definedName>
    <definedName name="EBITDA_GROWTH_1" hidden="1">"EBITDA_GROWTH_1"</definedName>
    <definedName name="EBITDA_GROWTH_2" hidden="1">"EBITDA_GROWTH_2"</definedName>
    <definedName name="EBITDA_MARGIN" hidden="1">"EBITDA_MARGIN"</definedName>
    <definedName name="EBITDA_OVER_TOTAL_IE" hidden="1">"EBITDA_OVER_TOTAL_IE"</definedName>
    <definedName name="eeee" localSheetId="2" hidden="1">{#N/A,#N/A,FALSE,"Aging Summary";#N/A,#N/A,FALSE,"Ratio Analysis";#N/A,#N/A,FALSE,"Test 120 Day Accts";#N/A,#N/A,FALSE,"Tickmarks"}</definedName>
    <definedName name="eeee" localSheetId="3" hidden="1">{#N/A,#N/A,FALSE,"Aging Summary";#N/A,#N/A,FALSE,"Ratio Analysis";#N/A,#N/A,FALSE,"Test 120 Day Accts";#N/A,#N/A,FALSE,"Tickmarks"}</definedName>
    <definedName name="eeee" hidden="1">{#N/A,#N/A,FALSE,"Aging Summary";#N/A,#N/A,FALSE,"Ratio Analysis";#N/A,#N/A,FALSE,"Test 120 Day Accts";#N/A,#N/A,FALSE,"Tickmarks"}</definedName>
    <definedName name="eeeeeeeeee" localSheetId="2" hidden="1">{#N/A,#N/A,FALSE,"Aging Summary";#N/A,#N/A,FALSE,"Ratio Analysis";#N/A,#N/A,FALSE,"Test 120 Day Accts";#N/A,#N/A,FALSE,"Tickmarks"}</definedName>
    <definedName name="eeeeeeeeee" localSheetId="3" hidden="1">{#N/A,#N/A,FALSE,"Aging Summary";#N/A,#N/A,FALSE,"Ratio Analysis";#N/A,#N/A,FALSE,"Test 120 Day Accts";#N/A,#N/A,FALSE,"Tickmarks"}</definedName>
    <definedName name="eeeeeeeeee" hidden="1">{#N/A,#N/A,FALSE,"Aging Summary";#N/A,#N/A,FALSE,"Ratio Analysis";#N/A,#N/A,FALSE,"Test 120 Day Accts";#N/A,#N/A,FALSE,"Tickmarks"}</definedName>
    <definedName name="EFFECT_SPECIAL_CHARGE" hidden="1">"EFFECT_SPECIAL_CHARGE"</definedName>
    <definedName name="EMPLOYEES" hidden="1">"EMPLOYEES"</definedName>
    <definedName name="EPS" hidden="1">"EPS"</definedName>
    <definedName name="EPS_10K" hidden="1">"EPS_10K"</definedName>
    <definedName name="EPS_10Q" hidden="1">"EPS_10Q"</definedName>
    <definedName name="EPS_10Q1" hidden="1">"EPS_10Q1"</definedName>
    <definedName name="EPS_EST" hidden="1">"EPS_EST"</definedName>
    <definedName name="EPS_EST_1" hidden="1">"EPS_EST_1"</definedName>
    <definedName name="EQUITY_AFFIL" hidden="1">"EQUITY_AFFIL"</definedName>
    <definedName name="EQUITY_MARKET_VAL" hidden="1">"EQUITY_MARKET_VAL"</definedName>
    <definedName name="EQV_OVER_BV" hidden="1">"EQV_OVER_BV"</definedName>
    <definedName name="EQV_OVER_LTM_PRETAX_INC" hidden="1">"EQV_OVER_LTM_PRETAX_INC"</definedName>
    <definedName name="ESOP_DEBT" hidden="1">"ESOP_DEBT"</definedName>
    <definedName name="EV_OVER_EMPLOYEE" hidden="1">"EV_OVER_EMPLOYEE"</definedName>
    <definedName name="EV_OVER_LTM_EBIT" hidden="1">"EV_OVER_LTM_EBIT"</definedName>
    <definedName name="EV_OVER_LTM_EBITDA" hidden="1">"EV_OVER_LTM_EBITDA"</definedName>
    <definedName name="EV_OVER_LTM_REVENUE" hidden="1">"EV_OVER_LTM_REVENUE"</definedName>
    <definedName name="EV_OVER_REVENUE_EST" hidden="1">"EV_OVER_REVENUE_EST"</definedName>
    <definedName name="EV_OVER_REVENUE_EST_1" hidden="1">"EV_OVER_REVENUE_EST_1"</definedName>
    <definedName name="EXCHANGE" hidden="1">"EXCHANGE"</definedName>
    <definedName name="EXTRA_ITEMS" hidden="1">"EXTRA_ITEMS"</definedName>
    <definedName name="f" localSheetId="2" hidden="1">{"Base7",#N/A,FALSE,"ITT Consol.";"Base6",#N/A,FALSE,"ITT Segments";"Base5",#N/A,FALSE,"ITT Cap.";"Base3",#N/A,FALSE,"Ten Consol.";"Base4",#N/A,FALSE,"NewCo Segments";"Base1",#N/A,FALSE,"Ten Segments";"Base2",#N/A,FALSE,"Ten Cap.";"Base8",#N/A,FALSE,"Auto Stock";"Base9",#N/A,FALSE,"Comb. Segments";"Base12",#N/A,FALSE,"All Segments";"Base14",#N/A,FALSE,"Tax Comb."}</definedName>
    <definedName name="f" localSheetId="3" hidden="1">{"Base7",#N/A,FALSE,"ITT Consol.";"Base6",#N/A,FALSE,"ITT Segments";"Base5",#N/A,FALSE,"ITT Cap.";"Base3",#N/A,FALSE,"Ten Consol.";"Base4",#N/A,FALSE,"NewCo Segments";"Base1",#N/A,FALSE,"Ten Segments";"Base2",#N/A,FALSE,"Ten Cap.";"Base8",#N/A,FALSE,"Auto Stock";"Base9",#N/A,FALSE,"Comb. Segments";"Base12",#N/A,FALSE,"All Segments";"Base14",#N/A,FALSE,"Tax Comb."}</definedName>
    <definedName name="f" hidden="1">{"Base7",#N/A,FALSE,"ITT Consol.";"Base6",#N/A,FALSE,"ITT Segments";"Base5",#N/A,FALSE,"ITT Cap.";"Base3",#N/A,FALSE,"Ten Consol.";"Base4",#N/A,FALSE,"NewCo Segments";"Base1",#N/A,FALSE,"Ten Segments";"Base2",#N/A,FALSE,"Ten Cap.";"Base8",#N/A,FALSE,"Auto Stock";"Base9",#N/A,FALSE,"Comb. Segments";"Base12",#N/A,FALSE,"All Segments";"Base14",#N/A,FALSE,"Tax Comb."}</definedName>
    <definedName name="FINANCING_CASH" hidden="1">"FINANCING_CASH"</definedName>
    <definedName name="FOREIGN_EXCHANGE" hidden="1">"FOREIGN_EXCHANGE"</definedName>
    <definedName name="fujimotosatoshi" localSheetId="2" hidden="1">{#N/A,#N/A,FALSE,"Aging Summary";#N/A,#N/A,FALSE,"Ratio Analysis";#N/A,#N/A,FALSE,"Test 120 Day Accts";#N/A,#N/A,FALSE,"Tickmarks"}</definedName>
    <definedName name="fujimotosatoshi" localSheetId="3" hidden="1">{#N/A,#N/A,FALSE,"Aging Summary";#N/A,#N/A,FALSE,"Ratio Analysis";#N/A,#N/A,FALSE,"Test 120 Day Accts";#N/A,#N/A,FALSE,"Tickmarks"}</definedName>
    <definedName name="fujimotosatoshi" hidden="1">{#N/A,#N/A,FALSE,"Aging Summary";#N/A,#N/A,FALSE,"Ratio Analysis";#N/A,#N/A,FALSE,"Test 120 Day Accts";#N/A,#N/A,FALSE,"Tickmarks"}</definedName>
    <definedName name="FY_DATE" hidden="1">"FY_DATE"</definedName>
    <definedName name="GAIN_SALE_ASSETS" hidden="1">"GAIN_SALE_ASSETS"</definedName>
    <definedName name="GOODWILL_NET" hidden="1">"GOODWILL_NET"</definedName>
    <definedName name="GROSS_DIVID" hidden="1">"GROSS_DIVID"</definedName>
    <definedName name="GROSS_MARGIN" hidden="1">"GROSS_MARGIN"</definedName>
    <definedName name="GROSS_PROFIT" hidden="1">"GROSS_PROFIT"</definedName>
    <definedName name="HIGHPRICE" hidden="1">"HIGHPRICE"</definedName>
    <definedName name="HTM_Control" localSheetId="2" hidden="1">{"'下期集計（10.27迄・速報値）'!$Q$16"}</definedName>
    <definedName name="HTM_Control" localSheetId="3" hidden="1">{"'下期集計（10.27迄・速報値）'!$Q$16"}</definedName>
    <definedName name="HTM_Control" hidden="1">{"'下期集計（10.27迄・速報値）'!$Q$16"}</definedName>
    <definedName name="HTML_CodePage" hidden="1">932</definedName>
    <definedName name="HTML_Control" localSheetId="2" hidden="1">{"'details (2)'!$E$11","'details (2)'!$A$1:$C$466"}</definedName>
    <definedName name="HTML_Control" localSheetId="3" hidden="1">{"'details (2)'!$E$11","'details (2)'!$A$1:$C$466"}</definedName>
    <definedName name="HTML_Control" hidden="1">{"'details (2)'!$E$11","'details (2)'!$A$1:$C$466"}</definedName>
    <definedName name="HTML_Description" hidden="1">""</definedName>
    <definedName name="HTML_Email" hidden="1">""</definedName>
    <definedName name="HTML_Header" hidden="1">""</definedName>
    <definedName name="HTML_LastUpdate" hidden="1">"1999/08/26"</definedName>
    <definedName name="HTML_LineAfter" hidden="1">FALSE</definedName>
    <definedName name="HTML_LineBefore" hidden="1">FALSE</definedName>
    <definedName name="HTML_Name" hidden="1">"ｱﾒﾘｶﾝ･ｴｷｽﾌﾟﾚｽ・ｲﾝﾀｰﾅｼｮﾅﾙ,inc."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Documents\LEHMAN"</definedName>
    <definedName name="HTML_PathTemplate" hidden="1">"C:\My Documents\LB_PL.htm"</definedName>
    <definedName name="HTML_Title" hidden="1">"LEHMAN EMPLOYEE/PL/DIVISION LIST"</definedName>
    <definedName name="INC_AFTER_TAX" hidden="1">"INC_AFTER_TAX"</definedName>
    <definedName name="INC_AVAIL_EXCL" hidden="1">"INC_AVAIL_EXCL"</definedName>
    <definedName name="INC_AVAIL_INCL" hidden="1">"INC_AVAIL_INCL"</definedName>
    <definedName name="INC_BEFORE_TAX" hidden="1">"INC_BEFORE_TAX"</definedName>
    <definedName name="INC_TAX" hidden="1">"INC_TAX"</definedName>
    <definedName name="INC_TAX_EXCL" hidden="1">"INC_TAX_EXCL"</definedName>
    <definedName name="INTANGIBLES_NET" hidden="1">"INTANGIBLES_NET"</definedName>
    <definedName name="INTEREST_EXP_NET" hidden="1">"INTEREST_EXP_NET"</definedName>
    <definedName name="INTEREST_EXP_NON" hidden="1">"INTEREST_EXP_NON"</definedName>
    <definedName name="INTEREST_EXP_SUPPL" hidden="1">"INTEREST_EXP_SUPPL"</definedName>
    <definedName name="INTEREST_INC" hidden="1">"INTEREST_INC"</definedName>
    <definedName name="INTEREST_INC_10K" hidden="1">"INTEREST_INC_10K"</definedName>
    <definedName name="INTEREST_INC_10Q" hidden="1">"INTEREST_INC_10Q"</definedName>
    <definedName name="INTEREST_INC_10Q1" hidden="1">"INTEREST_INC_10Q1"</definedName>
    <definedName name="INTEREST_INC_NON" hidden="1">"INTEREST_INC_NON"</definedName>
    <definedName name="INVENTORY_TURNS" hidden="1">"INVENTORY_TURNS"</definedName>
    <definedName name="IQ_ACCOUNT_CHANGE" hidden="1">"c413"</definedName>
    <definedName name="IQ_ACCOUNTS_PAY" hidden="1">"c32"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"c7"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"c39"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"c16"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"c1471"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"c65"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"c88"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"c100"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"c115"</definedName>
    <definedName name="IQ_CAPITAL_LEASES" hidden="1">"c115"</definedName>
    <definedName name="IQ_CAPITALIZED_INTEREST" hidden="1">"c2076"</definedName>
    <definedName name="IQ_CASH" hidden="1">"c118"</definedName>
    <definedName name="IQ_CASH_ACQUIRE_CF" hidden="1">"c1630"</definedName>
    <definedName name="IQ_CASH_CONVERSION" hidden="1">"c117"</definedName>
    <definedName name="IQ_CASH_DUE_BANKS" hidden="1">"c118"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"c124"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"c161"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"c182"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"c226"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"c274"</definedName>
    <definedName name="IQ_DAYS_PAYABLE_OUT" hidden="1">"c274"</definedName>
    <definedName name="IQ_DAYS_SALES_OUT" hidden="1">"c275"</definedName>
    <definedName name="IQ_DAYS_SALES_OUTST" hidden="1">"c275"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"c315"</definedName>
    <definedName name="IQ_DEFERRED_TAXES" hidden="1">"c147"</definedName>
    <definedName name="IQ_DEMAND_DEP" hidden="1">"c320"</definedName>
    <definedName name="IQ_DEPOSITS_FIN" hidden="1">"c321"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SCRIPTION_LONG" hidden="1">"c322"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"c330"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"c360"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"c368"</definedName>
    <definedName name="IQ_EBITDA_INT" hidden="1">"c373"</definedName>
    <definedName name="IQ_EBITDA_MARGIN" hidden="1">"c372"</definedName>
    <definedName name="IQ_EBITDA_OVER_TOTAL_IE" hidden="1">"c373"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"c84"</definedName>
    <definedName name="IQ_EPS" hidden="1">"IQ_EPS"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"c552"</definedName>
    <definedName name="IQ_EQUITY_METHOD" hidden="1">"c404"</definedName>
    <definedName name="IQ_EQV_OVER_BV" hidden="1">"c1596"</definedName>
    <definedName name="IQ_EQV_OVER_LTM_PRETAX_INC" hidden="1">"c739"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XCHANGE" hidden="1">"c405"</definedName>
    <definedName name="IQ_EXERCISE_PRICE" hidden="1">"c406"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"c413"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"c893"</definedName>
    <definedName name="IQ_FINANCING_CASH_SUPPL" hidden="1">"c899"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"c451"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"c452"</definedName>
    <definedName name="IQ_GOODWILL_NET" hidden="1">"c530"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"c192"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"c511"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"c907"</definedName>
    <definedName name="IQ_INTEREST_EXP" hidden="1">"c618"</definedName>
    <definedName name="IQ_INTEREST_EXP_NET" hidden="1">"c1450"</definedName>
    <definedName name="IQ_INTEREST_EXP_NON" hidden="1">"c618"</definedName>
    <definedName name="IQ_INTEREST_EXP_SUPPL" hidden="1">"c1460"</definedName>
    <definedName name="IQ_INTEREST_INC" hidden="1">"c769"</definedName>
    <definedName name="IQ_INTEREST_INC_NON" hidden="1">"c619"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"c751"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"c656"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"c1304"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"c781"</definedName>
    <definedName name="IQ_NET_INC_BEFORE" hidden="1">"c344"</definedName>
    <definedName name="IQ_NET_INC_CF" hidden="1">"c793"</definedName>
    <definedName name="IQ_NET_INC_MARGIN" hidden="1">"c794"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"c797"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"c801"</definedName>
    <definedName name="IQ_NON_INTEREST_INC" hidden="1">"c802"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"c1176"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"c362"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"c868"</definedName>
    <definedName name="IQ_OTHER_CURRENT_LIAB" hidden="1">"c877"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"c916"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"c959"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"c1022"</definedName>
    <definedName name="IQ_OUTSTANDING_FILING_DATE" hidden="1">"c1023"</definedName>
    <definedName name="IQ_PART_TIME" hidden="1">"c1024"</definedName>
    <definedName name="IQ_PAY_ACCRUED" hidden="1">"c8"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"c1034"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"c1052"</definedName>
    <definedName name="IQ_PREF_TOT" hidden="1">"c1044"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"c1068"</definedName>
    <definedName name="IQ_PREPAID_SUBS" hidden="1">"c2117"</definedName>
    <definedName name="IQ_PRICE_OVER_BVPS" hidden="1">"c1026"</definedName>
    <definedName name="IQ_PRICE_OVER_LTM_EPS" hidden="1">"c1029"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"c1059"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"c1090"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"c1092"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"c1117"</definedName>
    <definedName name="IQ_REV" hidden="1">"c1122"</definedName>
    <definedName name="IQ_REV_BEFORE_LL" hidden="1">"c1123"</definedName>
    <definedName name="IQ_REV_UTI" hidden="1">"c1125"</definedName>
    <definedName name="IQ_REVENUE" hidden="1">"c1122"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"c1197"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"c1266"</definedName>
    <definedName name="IQ_TOTAL_CASH_FINAN" hidden="1">"c119"</definedName>
    <definedName name="IQ_TOTAL_CASH_INVEST" hidden="1">"c121"</definedName>
    <definedName name="IQ_TOTAL_CASH_OPER" hidden="1">"c122"</definedName>
    <definedName name="IQ_TOTAL_CHURN" hidden="1">"c2122"</definedName>
    <definedName name="IQ_TOTAL_CL" hidden="1">"c1245"</definedName>
    <definedName name="IQ_TOTAL_COMMON" hidden="1">"c1022"</definedName>
    <definedName name="IQ_TOTAL_COMMON_EQUITY" hidden="1">"c1246"</definedName>
    <definedName name="IQ_TOTAL_CURRENT_ASSETS" hidden="1">"c1243"</definedName>
    <definedName name="IQ_TOTAL_CURRENT_LIAB" hidden="1">"c1245"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"c591"</definedName>
    <definedName name="IQ_TOTAL_INVENTORY" hidden="1">"c622"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"c1294"</definedName>
    <definedName name="IQ_TOTAL_SPECIAL" hidden="1">"c1618"</definedName>
    <definedName name="IQ_TOTAL_ST_BORROW" hidden="1">"c1177"</definedName>
    <definedName name="IQ_TOTAL_SUBS" hidden="1">"c2119"</definedName>
    <definedName name="IQ_TOTAL_UNUSUAL" hidden="1">"c1508"</definedName>
    <definedName name="IQ_TRADE_AR" hidden="1">"c40"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ISS_DEBT_NET" hidden="1">"ISS_DEBT_NET"</definedName>
    <definedName name="ISS_STOCK_NET" hidden="1">"ISS_STOCK_NET"</definedName>
    <definedName name="ｊｃｒ" localSheetId="2" hidden="1">{#N/A,#N/A,TRUE,"Summary";"AnnualRentRoll",#N/A,TRUE,"RentRoll";#N/A,#N/A,TRUE,"ExitStratigy";#N/A,#N/A,TRUE,"OperatingAssumptions"}</definedName>
    <definedName name="ｊｃｒ" localSheetId="3" hidden="1">{#N/A,#N/A,TRUE,"Summary";"AnnualRentRoll",#N/A,TRUE,"RentRoll";#N/A,#N/A,TRUE,"ExitStratigy";#N/A,#N/A,TRUE,"OperatingAssumptions"}</definedName>
    <definedName name="ｊｃｒ" hidden="1">{#N/A,#N/A,TRUE,"Summary";"AnnualRentRoll",#N/A,TRUE,"RentRoll";#N/A,#N/A,TRUE,"ExitStratigy";#N/A,#N/A,TRUE,"OperatingAssumptions"}</definedName>
    <definedName name="ＪＪＪ" localSheetId="2" hidden="1">{#N/A,#N/A,FALSE,"Aging Summary";#N/A,#N/A,FALSE,"Ratio Analysis";#N/A,#N/A,FALSE,"Test 120 Day Accts";#N/A,#N/A,FALSE,"Tickmarks"}</definedName>
    <definedName name="ＪＪＪ" localSheetId="3" hidden="1">{#N/A,#N/A,FALSE,"Aging Summary";#N/A,#N/A,FALSE,"Ratio Analysis";#N/A,#N/A,FALSE,"Test 120 Day Accts";#N/A,#N/A,FALSE,"Tickmarks"}</definedName>
    <definedName name="ＪＪＪ" hidden="1">{#N/A,#N/A,FALSE,"Aging Summary";#N/A,#N/A,FALSE,"Ratio Analysis";#N/A,#N/A,FALSE,"Test 120 Day Accts";#N/A,#N/A,FALSE,"Tickmarks"}</definedName>
    <definedName name="k" hidden="1">[4]貸倒引当金計算書!#REF!</definedName>
    <definedName name="kkk" localSheetId="2" hidden="1">{"'下期集計（10.27迄・速報値）'!$Q$16"}</definedName>
    <definedName name="kkk" localSheetId="3" hidden="1">{"'下期集計（10.27迄・速報値）'!$Q$16"}</definedName>
    <definedName name="kkk" hidden="1">{"'下期集計（10.27迄・速報値）'!$Q$16"}</definedName>
    <definedName name="kkkkkkkkkkk" hidden="1">[3]StockPrice!#REF!</definedName>
    <definedName name="ｌ" localSheetId="2" hidden="1">{#N/A,#N/A,FALSE,"Aging Summary";#N/A,#N/A,FALSE,"Ratio Analysis";#N/A,#N/A,FALSE,"Test 120 Day Accts";#N/A,#N/A,FALSE,"Tickmarks"}</definedName>
    <definedName name="ｌ" localSheetId="3" hidden="1">{#N/A,#N/A,FALSE,"Aging Summary";#N/A,#N/A,FALSE,"Ratio Analysis";#N/A,#N/A,FALSE,"Test 120 Day Accts";#N/A,#N/A,FALSE,"Tickmarks"}</definedName>
    <definedName name="ｌ" hidden="1">{#N/A,#N/A,FALSE,"Aging Summary";#N/A,#N/A,FALSE,"Ratio Analysis";#N/A,#N/A,FALSE,"Test 120 Day Accts";#N/A,#N/A,FALSE,"Tickmarks"}</definedName>
    <definedName name="LAST_EBIT_MARGIN" hidden="1">"LAST_EBIT_MARGIN"</definedName>
    <definedName name="LAST_EBITDA_MARGIN" hidden="1">"LAST_EBITDA_MARGIN"</definedName>
    <definedName name="LAST_GROSS_MARGIN" hidden="1">"LAST_GROSS_MARGIN"</definedName>
    <definedName name="LAST_NET_INC_MARGIN" hidden="1">"LAST_NET_INC_MARGIN"</definedName>
    <definedName name="LASTSALEPRICE" hidden="1">"LASTSALEPRICE"</definedName>
    <definedName name="LATESTK" hidden="1">1000</definedName>
    <definedName name="LATESTKNONPRESS" hidden="1">50</definedName>
    <definedName name="LATESTQ" hidden="1">500</definedName>
    <definedName name="LATESTQNONPRESS" hidden="1">100</definedName>
    <definedName name="ｌｌｌ" localSheetId="2" hidden="1">{#N/A,#N/A,FALSE,"Aging Summary";#N/A,#N/A,FALSE,"Ratio Analysis";#N/A,#N/A,FALSE,"Test 120 Day Accts";#N/A,#N/A,FALSE,"Tickmarks"}</definedName>
    <definedName name="ｌｌｌ" localSheetId="3" hidden="1">{#N/A,#N/A,FALSE,"Aging Summary";#N/A,#N/A,FALSE,"Ratio Analysis";#N/A,#N/A,FALSE,"Test 120 Day Accts";#N/A,#N/A,FALSE,"Tickmarks"}</definedName>
    <definedName name="ｌｌｌ" hidden="1">{#N/A,#N/A,FALSE,"Aging Summary";#N/A,#N/A,FALSE,"Ratio Analysis";#N/A,#N/A,FALSE,"Test 120 Day Accts";#N/A,#N/A,FALSE,"Tickmarks"}</definedName>
    <definedName name="LOAN_LOSS" hidden="1">"LOAN_LOSS"</definedName>
    <definedName name="LONG_TERM_DEBT" hidden="1">"LONG_TERM_DEBT"</definedName>
    <definedName name="LONG_TERM_GROWTH" hidden="1">"LONG_TERM_GROWTH"</definedName>
    <definedName name="LONG_TERM_INV" hidden="1">"LONG_TERM_INV"</definedName>
    <definedName name="LOWPRICE" hidden="1">"LOWPRICE"</definedName>
    <definedName name="LTM_DATE" hidden="1">"LTM_DATE"</definedName>
    <definedName name="LTM_REVENUE_OVER_EMPLOYEES" hidden="1">"LTM_REVENUE_OVER_EMPLOYEES"</definedName>
    <definedName name="MARKETCAP" hidden="1">"MARKETCAP"</definedName>
    <definedName name="masami" localSheetId="2" hidden="1">{"'details (2)'!$E$11","'details (2)'!$A$1:$C$466"}</definedName>
    <definedName name="masami" localSheetId="3" hidden="1">{"'details (2)'!$E$11","'details (2)'!$A$1:$C$466"}</definedName>
    <definedName name="masami" hidden="1">{"'details (2)'!$E$11","'details (2)'!$A$1:$C$466"}</definedName>
    <definedName name="MINORITY_INTEREST" hidden="1">"MINORITY_INTEREST"</definedName>
    <definedName name="MISC_EARN_ADJ" hidden="1">"MISC_EARN_ADJ"</definedName>
    <definedName name="n" localSheetId="2" hidden="1">{"'下期集計（10.27迄・速報値）'!$Q$16"}</definedName>
    <definedName name="n" localSheetId="3" hidden="1">{"'下期集計（10.27迄・速報値）'!$Q$16"}</definedName>
    <definedName name="n" hidden="1">{"'下期集計（10.27迄・速報値）'!$Q$16"}</definedName>
    <definedName name="NET_CHANGE" hidden="1">"NET_CHANGE"</definedName>
    <definedName name="NET_INC" hidden="1">"NET_INC"</definedName>
    <definedName name="NET_INC_10K" hidden="1">"NET_INC_10K"</definedName>
    <definedName name="NET_INC_10Q" hidden="1">"NET_INC_10Q"</definedName>
    <definedName name="NET_INC_10Q1" hidden="1">"NET_INC_10Q1"</definedName>
    <definedName name="NET_INC_BEFORE" hidden="1">"NET_INC_BEFORE"</definedName>
    <definedName name="NET_INC_GROWTH_1" hidden="1">"NET_INC_GROWTH_1"</definedName>
    <definedName name="NET_INC_GROWTH_2" hidden="1">"NET_INC_GROWTH_2"</definedName>
    <definedName name="NET_INC_MARGIN" hidden="1">"NET_INC_MARGIN"</definedName>
    <definedName name="NET_INTEREST_INC" hidden="1">"NET_INTEREST_INC"</definedName>
    <definedName name="NET_INTEREST_INC_AFTER_LL" hidden="1">"NET_INTEREST_INC_AFTER_LL"</definedName>
    <definedName name="NET_LOANS" hidden="1">"NET_LOANS"</definedName>
    <definedName name="NON_CASH" hidden="1">"NON_CASH"</definedName>
    <definedName name="NON_INTEREST_EXP" hidden="1">"NON_INTEREST_EXP"</definedName>
    <definedName name="NON_INTEREST_INC" hidden="1">"NON_INTEREST_INC"</definedName>
    <definedName name="NORMAL_INC_AFTER" hidden="1">"NORMAL_INC_AFTER"</definedName>
    <definedName name="NORMAL_INC_AVAIL" hidden="1">"NORMAL_INC_AVAIL"</definedName>
    <definedName name="NORMAL_INC_BEFORE" hidden="1">"NORMAL_INC_BEFORE"</definedName>
    <definedName name="NOTES_PAY" hidden="1">"NOTES_PAY"</definedName>
    <definedName name="NTelos2" localSheetId="2" hidden="1">{"Base7",#N/A,FALSE,"ITT Consol.";"Base6",#N/A,FALSE,"ITT Segments";"Base5",#N/A,FALSE,"ITT Cap.";"Base3",#N/A,FALSE,"Ten Consol.";"Base4",#N/A,FALSE,"NewCo Segments";"Base1",#N/A,FALSE,"Ten Segments";"Base2",#N/A,FALSE,"Ten Cap.";"Base8",#N/A,FALSE,"Auto Stock";"Base9",#N/A,FALSE,"Comb. Segments";"Base12",#N/A,FALSE,"All Segments";"Base14",#N/A,FALSE,"Tax Comb."}</definedName>
    <definedName name="NTelos2" localSheetId="3" hidden="1">{"Base7",#N/A,FALSE,"ITT Consol.";"Base6",#N/A,FALSE,"ITT Segments";"Base5",#N/A,FALSE,"ITT Cap.";"Base3",#N/A,FALSE,"Ten Consol.";"Base4",#N/A,FALSE,"NewCo Segments";"Base1",#N/A,FALSE,"Ten Segments";"Base2",#N/A,FALSE,"Ten Cap.";"Base8",#N/A,FALSE,"Auto Stock";"Base9",#N/A,FALSE,"Comb. Segments";"Base12",#N/A,FALSE,"All Segments";"Base14",#N/A,FALSE,"Tax Comb."}</definedName>
    <definedName name="NTelos2" hidden="1">{"Base7",#N/A,FALSE,"ITT Consol.";"Base6",#N/A,FALSE,"ITT Segments";"Base5",#N/A,FALSE,"ITT Cap.";"Base3",#N/A,FALSE,"Ten Consol.";"Base4",#N/A,FALSE,"NewCo Segments";"Base1",#N/A,FALSE,"Ten Segments";"Base2",#N/A,FALSE,"Ten Cap.";"Base8",#N/A,FALSE,"Auto Stock";"Base9",#N/A,FALSE,"Comb. Segments";"Base12",#N/A,FALSE,"All Segments";"Base14",#N/A,FALSE,"Tax Comb."}</definedName>
    <definedName name="OPENPRICE" hidden="1">"OPENPRICE"</definedName>
    <definedName name="OPER_INC" hidden="1">"OPER_INC"</definedName>
    <definedName name="OTHER_ASSETS" hidden="1">"OTHER_ASSETS"</definedName>
    <definedName name="OTHER_CURRENT_ASSETS" hidden="1">"OTHER_CURRENT_ASSETS"</definedName>
    <definedName name="OTHER_CURRENT_LIAB" hidden="1">"OTHER_CURRENT_LIAB"</definedName>
    <definedName name="OTHER_EARNING" hidden="1">"OTHER_EARNING"</definedName>
    <definedName name="OTHER_EQUITY" hidden="1">"OTHER_EQUITY"</definedName>
    <definedName name="OTHER_INVESTING" hidden="1">"OTHER_INVESTING"</definedName>
    <definedName name="OTHER_LIAB" hidden="1">"OTHER_LIAB"</definedName>
    <definedName name="OTHER_LONG_TERM" hidden="1">"OTHER_LONG_TERM"</definedName>
    <definedName name="OTHER_NET" hidden="1">"OTHER_NET"</definedName>
    <definedName name="OTHER_OPER" hidden="1">"OTHER_OPER"</definedName>
    <definedName name="OTHER_RECEIV" hidden="1">"OTHER_RECEIV"</definedName>
    <definedName name="OTHER_REVENUE" hidden="1">"OTHER_REVENUE"</definedName>
    <definedName name="PAY_ACCRUED" hidden="1">"PAY_ACCRUED"</definedName>
    <definedName name="PERIODDATE" hidden="1">"PERIODDATE"</definedName>
    <definedName name="ｐｌ" localSheetId="2" hidden="1">{"月例報告",#N/A,FALSE,"STB"}</definedName>
    <definedName name="ｐｌ" localSheetId="3" hidden="1">{"月例報告",#N/A,FALSE,"STB"}</definedName>
    <definedName name="ｐｌ" hidden="1">{"月例報告",#N/A,FALSE,"STB"}</definedName>
    <definedName name="pppp" localSheetId="2" hidden="1">{"AnnualRentRoll",#N/A,FALSE,"RentRoll"}</definedName>
    <definedName name="pppp" localSheetId="3" hidden="1">{"AnnualRentRoll",#N/A,FALSE,"RentRoll"}</definedName>
    <definedName name="pppp" hidden="1">{"AnnualRentRoll",#N/A,FALSE,"RentRoll"}</definedName>
    <definedName name="ppppp" localSheetId="2" hidden="1">{#N/A,#N/A,FALSE,"PropertyInfo"}</definedName>
    <definedName name="ppppp" localSheetId="3" hidden="1">{#N/A,#N/A,FALSE,"PropertyInfo"}</definedName>
    <definedName name="ppppp" hidden="1">{#N/A,#N/A,FALSE,"PropertyInfo"}</definedName>
    <definedName name="pppppppp" localSheetId="2" hidden="1">{#N/A,#N/A,FALSE,"LoanAssumptions"}</definedName>
    <definedName name="pppppppp" localSheetId="3" hidden="1">{#N/A,#N/A,FALSE,"LoanAssumptions"}</definedName>
    <definedName name="pppppppp" hidden="1">{#N/A,#N/A,FALSE,"LoanAssumptions"}</definedName>
    <definedName name="PREF_DIVID" hidden="1">"PREF_DIVID"</definedName>
    <definedName name="PREF_STOCK" hidden="1">"PREF_STOCK"</definedName>
    <definedName name="PREPAID_EXPEN" hidden="1">"PREPAID_EXPEN"</definedName>
    <definedName name="PRETAX_INC" hidden="1">"PRETAX_INC"</definedName>
    <definedName name="PRETAX_INC_10K" hidden="1">"PRETAX_INC_10K"</definedName>
    <definedName name="PRETAX_INC_10Q" hidden="1">"PRETAX_INC_10Q"</definedName>
    <definedName name="PRETAX_INC_10Q1" hidden="1">"PRETAX_INC_10Q1"</definedName>
    <definedName name="PRICE_OVER_EPS_EST" hidden="1">"PRICE_OVER_EPS_EST"</definedName>
    <definedName name="PRICE_OVER_EPS_EST_1" hidden="1">"PRICE_OVER_EPS_EST_1"</definedName>
    <definedName name="PRICE_OVER_LTM_EPS" hidden="1">"PRICE_OVER_LTM_EPS"</definedName>
    <definedName name="_xlnm.Print_Area" localSheetId="0">●Summary_Bridge!$A$1:$AM$85</definedName>
    <definedName name="PRO_FORMA_BASIC_EPS" hidden="1">"PRO_FORMA_BASIC_EPS"</definedName>
    <definedName name="PRO_FORMA_DILUT_EPS" hidden="1">"PRO_FORMA_DILUT_EPS"</definedName>
    <definedName name="PRO_FORMA_NET_INC" hidden="1">"PRO_FORMA_NET_INC"</definedName>
    <definedName name="PROPERTY_GROSS" hidden="1">"PROPERTY_GROSS"</definedName>
    <definedName name="PROPERTY_NET" hidden="1">"PROPERTY_NET"</definedName>
    <definedName name="QUICK_RATIO" hidden="1">"QUICK_RATIO"</definedName>
    <definedName name="ＲＡＲＯＡ" localSheetId="2" hidden="1">{"'下期集計（10.27迄・速報値）'!$Q$16"}</definedName>
    <definedName name="ＲＡＲＯＡ" localSheetId="3" hidden="1">{"'下期集計（10.27迄・速報値）'!$Q$16"}</definedName>
    <definedName name="ＲＡＲＯＡ" hidden="1">{"'下期集計（10.27迄・速報値）'!$Q$16"}</definedName>
    <definedName name="REDEEM_PREF_STOCK" hidden="1">"REDEEM_PREF_STOCK"</definedName>
    <definedName name="rent" localSheetId="2" hidden="1">{"AnnualRentRoll",#N/A,FALSE,"RentRoll"}</definedName>
    <definedName name="rent" localSheetId="3" hidden="1">{"AnnualRentRoll",#N/A,FALSE,"RentRoll"}</definedName>
    <definedName name="rent" hidden="1">{"AnnualRentRoll",#N/A,FALSE,"RentRoll"}</definedName>
    <definedName name="RESEARCH_DEV" hidden="1">"RESEARCH_DEV"</definedName>
    <definedName name="RETAINED_EARN" hidden="1">"RETAINED_EARN"</definedName>
    <definedName name="RETURN_ASSETS" hidden="1">"RETURN_ASSETS"</definedName>
    <definedName name="RETURN_EQUITY" hidden="1">"RETURN_EQUITY"</definedName>
    <definedName name="RETURN_INVESTMENT" hidden="1">"RETURN_INVESTMENT"</definedName>
    <definedName name="REVENUE" hidden="1">"REVENUE"</definedName>
    <definedName name="REVENUE_10K" hidden="1">"REVENUE_10K"</definedName>
    <definedName name="REVENUE_10Q" hidden="1">"REVENUE_10Q"</definedName>
    <definedName name="REVENUE_10Q1" hidden="1">"REVENUE_10Q1"</definedName>
    <definedName name="REVENUE_EST" hidden="1">"REVENUE_EST"</definedName>
    <definedName name="REVENUE_EST_1" hidden="1">"REVENUE_EST_1"</definedName>
    <definedName name="REVENUE_GROWTH_1" hidden="1">"REVENUE_GROWTH_1"</definedName>
    <definedName name="REVENUE_GROWTH_2" hidden="1">"REVENUE_GROWTH_2"</definedName>
    <definedName name="RR" localSheetId="2" hidden="1">{"MonthlyRentRoll",#N/A,FALSE,"RentRoll"}</definedName>
    <definedName name="RR" localSheetId="3" hidden="1">{"MonthlyRentRoll",#N/A,FALSE,"RentRoll"}</definedName>
    <definedName name="RR" hidden="1">{"MonthlyRentRoll",#N/A,FALSE,"RentRoll"}</definedName>
    <definedName name="s" localSheetId="2" hidden="1">{"Base7",#N/A,FALSE,"ITT Consol.";"Base6",#N/A,FALSE,"ITT Segments";"Base5",#N/A,FALSE,"ITT Cap.";"Base3",#N/A,FALSE,"Ten Consol.";"Base4",#N/A,FALSE,"NewCo Segments";"Base1",#N/A,FALSE,"Ten Segments";"Base2",#N/A,FALSE,"Ten Cap.";"Base8",#N/A,FALSE,"Auto Stock";"Base9",#N/A,FALSE,"Comb. Segments";"Base12",#N/A,FALSE,"All Segments";"Base14",#N/A,FALSE,"Tax Comb."}</definedName>
    <definedName name="s" localSheetId="3" hidden="1">{"Base7",#N/A,FALSE,"ITT Consol.";"Base6",#N/A,FALSE,"ITT Segments";"Base5",#N/A,FALSE,"ITT Cap.";"Base3",#N/A,FALSE,"Ten Consol.";"Base4",#N/A,FALSE,"NewCo Segments";"Base1",#N/A,FALSE,"Ten Segments";"Base2",#N/A,FALSE,"Ten Cap.";"Base8",#N/A,FALSE,"Auto Stock";"Base9",#N/A,FALSE,"Comb. Segments";"Base12",#N/A,FALSE,"All Segments";"Base14",#N/A,FALSE,"Tax Comb."}</definedName>
    <definedName name="s" hidden="1">{"Base7",#N/A,FALSE,"ITT Consol.";"Base6",#N/A,FALSE,"ITT Segments";"Base5",#N/A,FALSE,"ITT Cap.";"Base3",#N/A,FALSE,"Ten Consol.";"Base4",#N/A,FALSE,"NewCo Segments";"Base1",#N/A,FALSE,"Ten Segments";"Base2",#N/A,FALSE,"Ten Cap.";"Base8",#N/A,FALSE,"Auto Stock";"Base9",#N/A,FALSE,"Comb. Segments";"Base12",#N/A,FALSE,"All Segments";"Base14",#N/A,FALSE,"Tax Comb."}</definedName>
    <definedName name="sadd" localSheetId="2" hidden="1">{"MonthlyRentRoll",#N/A,FALSE,"RentRoll"}</definedName>
    <definedName name="sadd" localSheetId="3" hidden="1">{"MonthlyRentRoll",#N/A,FALSE,"RentRoll"}</definedName>
    <definedName name="sadd" hidden="1">{"MonthlyRentRoll",#N/A,FALSE,"RentRoll"}</definedName>
    <definedName name="saddd" localSheetId="2" hidden="1">{"AnnualRentRoll",#N/A,FALSE,"RentRoll"}</definedName>
    <definedName name="saddd" localSheetId="3" hidden="1">{"AnnualRentRoll",#N/A,FALSE,"RentRoll"}</definedName>
    <definedName name="saddd" hidden="1">{"AnnualRentRoll",#N/A,FALSE,"RentRoll"}</definedName>
    <definedName name="saddddd" localSheetId="2" hidden="1">{"AnnualRentRoll",#N/A,FALSE,"RentRoll"}</definedName>
    <definedName name="saddddd" localSheetId="3" hidden="1">{"AnnualRentRoll",#N/A,FALSE,"RentRoll"}</definedName>
    <definedName name="saddddd" hidden="1">{"AnnualRentRoll",#N/A,FALSE,"RentRoll"}</definedName>
    <definedName name="sadddddddd" localSheetId="2" hidden="1">{#N/A,#N/A,FALSE,"ExitStratigy"}</definedName>
    <definedName name="sadddddddd" localSheetId="3" hidden="1">{#N/A,#N/A,FALSE,"ExitStratigy"}</definedName>
    <definedName name="sadddddddd" hidden="1">{#N/A,#N/A,FALSE,"ExitStratigy"}</definedName>
    <definedName name="sadddddddddd" localSheetId="2" hidden="1">{#N/A,#N/A,FALSE,"LoanAssumptions"}</definedName>
    <definedName name="sadddddddddd" localSheetId="3" hidden="1">{#N/A,#N/A,FALSE,"LoanAssumptions"}</definedName>
    <definedName name="sadddddddddd" hidden="1">{#N/A,#N/A,FALSE,"LoanAssumptions"}</definedName>
    <definedName name="saddddddddddda" localSheetId="2" hidden="1">{#N/A,#N/A,FALSE,"OperatingAssumptions"}</definedName>
    <definedName name="saddddddddddda" localSheetId="3" hidden="1">{#N/A,#N/A,FALSE,"OperatingAssumptions"}</definedName>
    <definedName name="saddddddddddda" hidden="1">{#N/A,#N/A,FALSE,"OperatingAssumptions"}</definedName>
    <definedName name="saddddddddddddd" localSheetId="2" hidden="1">{#N/A,#N/A,FALSE,"OperatingAssumptions"}</definedName>
    <definedName name="saddddddddddddd" localSheetId="3" hidden="1">{#N/A,#N/A,FALSE,"OperatingAssumptions"}</definedName>
    <definedName name="saddddddddddddd" hidden="1">{#N/A,#N/A,FALSE,"OperatingAssumptions"}</definedName>
    <definedName name="saraie" localSheetId="2" hidden="1">{#N/A,#N/A,FALSE,"Aging Summary";#N/A,#N/A,FALSE,"Ratio Analysis";#N/A,#N/A,FALSE,"Test 120 Day Accts";#N/A,#N/A,FALSE,"Tickmarks"}</definedName>
    <definedName name="saraie" localSheetId="3" hidden="1">{#N/A,#N/A,FALSE,"Aging Summary";#N/A,#N/A,FALSE,"Ratio Analysis";#N/A,#N/A,FALSE,"Test 120 Day Accts";#N/A,#N/A,FALSE,"Tickmarks"}</definedName>
    <definedName name="saraie" hidden="1">{#N/A,#N/A,FALSE,"Aging Summary";#N/A,#N/A,FALSE,"Ratio Analysis";#N/A,#N/A,FALSE,"Test 120 Day Accts";#N/A,#N/A,FALSE,"Tickmarks"}</definedName>
    <definedName name="SGA" hidden="1">"SGA"</definedName>
    <definedName name="SHARESOUTSTANDING" hidden="1">"SHARESOUTSTANDING"</definedName>
    <definedName name="SHORT_TERM_INVEST" hidden="1">"SHORT_TERM_INVEST"</definedName>
    <definedName name="sihonnn" localSheetId="2" hidden="1">{"月例報告",#N/A,FALSE,"STB"}</definedName>
    <definedName name="sihonnn" localSheetId="3" hidden="1">{"月例報告",#N/A,FALSE,"STB"}</definedName>
    <definedName name="sihonnn" hidden="1">{"月例報告",#N/A,FALSE,"STB"}</definedName>
    <definedName name="sihonnseisaku" localSheetId="2" hidden="1">{"月例報告",#N/A,FALSE,"STB"}</definedName>
    <definedName name="sihonnseisaku" localSheetId="3" hidden="1">{"月例報告",#N/A,FALSE,"STB"}</definedName>
    <definedName name="sihonnseisaku" hidden="1">{"月例報告",#N/A,FALSE,"STB"}</definedName>
    <definedName name="so" localSheetId="2" hidden="1">{#N/A,#N/A,FALSE,"Aging Summary";#N/A,#N/A,FALSE,"Ratio Analysis";#N/A,#N/A,FALSE,"Test 120 Day Accts";#N/A,#N/A,FALSE,"Tickmarks"}</definedName>
    <definedName name="so" localSheetId="3" hidden="1">{#N/A,#N/A,FALSE,"Aging Summary";#N/A,#N/A,FALSE,"Ratio Analysis";#N/A,#N/A,FALSE,"Test 120 Day Accts";#N/A,#N/A,FALSE,"Tickmarks"}</definedName>
    <definedName name="so" hidden="1">{#N/A,#N/A,FALSE,"Aging Summary";#N/A,#N/A,FALSE,"Ratio Analysis";#N/A,#N/A,FALSE,"Test 120 Day Accts";#N/A,#N/A,FALSE,"Tickmarks"}</definedName>
    <definedName name="ss" localSheetId="2" hidden="1">{#N/A,#N/A,FALSE,"Aging Summary";#N/A,#N/A,FALSE,"Ratio Analysis";#N/A,#N/A,FALSE,"Test 120 Day Accts";#N/A,#N/A,FALSE,"Tickmarks"}</definedName>
    <definedName name="ss" localSheetId="3" hidden="1">{#N/A,#N/A,FALSE,"Aging Summary";#N/A,#N/A,FALSE,"Ratio Analysis";#N/A,#N/A,FALSE,"Test 120 Day Accts";#N/A,#N/A,FALSE,"Tickmarks"}</definedName>
    <definedName name="ss" hidden="1">{#N/A,#N/A,FALSE,"Aging Summary";#N/A,#N/A,FALSE,"Ratio Analysis";#N/A,#N/A,FALSE,"Test 120 Day Accts";#N/A,#N/A,FALSE,"Tickmarks"}</definedName>
    <definedName name="STATE" hidden="1">"STATE"</definedName>
    <definedName name="STOCK_BASED" hidden="1">"STOCK_BASED"</definedName>
    <definedName name="t" localSheetId="2" hidden="1">{#N/A,#N/A,FALSE,"Aging Summary";#N/A,#N/A,FALSE,"Ratio Analysis";#N/A,#N/A,FALSE,"Test 120 Day Accts";#N/A,#N/A,FALSE,"Tickmarks"}</definedName>
    <definedName name="t" localSheetId="3" hidden="1">{#N/A,#N/A,FALSE,"Aging Summary";#N/A,#N/A,FALSE,"Ratio Analysis";#N/A,#N/A,FALSE,"Test 120 Day Accts";#N/A,#N/A,FALSE,"Tickmarks"}</definedName>
    <definedName name="t" hidden="1">{#N/A,#N/A,FALSE,"Aging Summary";#N/A,#N/A,FALSE,"Ratio Analysis";#N/A,#N/A,FALSE,"Test 120 Day Accts";#N/A,#N/A,FALSE,"Tickmarks"}</definedName>
    <definedName name="TextRefCopyRangeCount" hidden="1">3</definedName>
    <definedName name="TOTAL_ASSETS" hidden="1">"TOTAL_ASSETS"</definedName>
    <definedName name="TOTAL_CASH_DIVID" hidden="1">"TOTAL_CASH_DIVID"</definedName>
    <definedName name="TOTAL_CASH_FINAN" hidden="1">"TOTAL_CASH_FINAN"</definedName>
    <definedName name="TOTAL_CASH_INVEST" hidden="1">"TOTAL_CASH_INVEST"</definedName>
    <definedName name="TOTAL_CASH_OPER" hidden="1">"TOTAL_CASH_OPER"</definedName>
    <definedName name="TOTAL_COMMON" hidden="1">"TOTAL_COMMON"</definedName>
    <definedName name="TOTAL_CURRENT_ASSETS" hidden="1">"TOTAL_CURRENT_ASSETS"</definedName>
    <definedName name="TOTAL_CURRENT_LIAB" hidden="1">"TOTAL_CURRENT_LIAB"</definedName>
    <definedName name="TOTAL_DEBT" hidden="1">"TOTAL_DEBT"</definedName>
    <definedName name="TOTAL_DEBT_OVER_EBITDA" hidden="1">"TOTAL_DEBT_OVER_EBITDA"</definedName>
    <definedName name="TOTAL_DEBT_OVER_TOTAL_BV" hidden="1">"TOTAL_DEBT_OVER_TOTAL_BV"</definedName>
    <definedName name="TOTAL_DEBT_OVER_TOTAL_CAP" hidden="1">"TOTAL_DEBT_OVER_TOTAL_CAP"</definedName>
    <definedName name="TOTAL_EQUITY" hidden="1">"TOTAL_EQUITY"</definedName>
    <definedName name="TOTAL_INTEREST_EXP" hidden="1">"TOTAL_INTEREST_EXP"</definedName>
    <definedName name="TOTAL_INVENTORY" hidden="1">"TOTAL_INVENTORY"</definedName>
    <definedName name="TOTAL_LIAB" hidden="1">"TOTAL_LIAB"</definedName>
    <definedName name="TOTAL_LIAB_SHAREHOLD" hidden="1">"TOTAL_LIAB_SHAREHOLD"</definedName>
    <definedName name="TOTAL_LONG_DEBT" hidden="1">"TOTAL_LONG_DEBT"</definedName>
    <definedName name="TOTAL_OPER_EXPEN" hidden="1">"TOTAL_OPER_EXPEN"</definedName>
    <definedName name="TOTAL_RECEIV" hidden="1">"TOTAL_RECEIV"</definedName>
    <definedName name="TOTAL_REVENUE" hidden="1">"TOTAL_REVENUE"</definedName>
    <definedName name="TOTAL_SPECIAL" hidden="1">"TOTAL_SPECIAL"</definedName>
    <definedName name="TRADE_AR" hidden="1">"TRADE_AR"</definedName>
    <definedName name="TREASURY_STOCK" hidden="1">"TREASURY_STOCK"</definedName>
    <definedName name="tttttttttttttttt" localSheetId="2" hidden="1">{#N/A,#N/A,FALSE,"Aging Summary";#N/A,#N/A,FALSE,"Ratio Analysis";#N/A,#N/A,FALSE,"Test 120 Day Accts";#N/A,#N/A,FALSE,"Tickmarks"}</definedName>
    <definedName name="tttttttttttttttt" localSheetId="3" hidden="1">{#N/A,#N/A,FALSE,"Aging Summary";#N/A,#N/A,FALSE,"Ratio Analysis";#N/A,#N/A,FALSE,"Test 120 Day Accts";#N/A,#N/A,FALSE,"Tickmarks"}</definedName>
    <definedName name="tttttttttttttttt" hidden="1">{#N/A,#N/A,FALSE,"Aging Summary";#N/A,#N/A,FALSE,"Ratio Analysis";#N/A,#N/A,FALSE,"Test 120 Day Accts";#N/A,#N/A,FALSE,"Tickmarks"}</definedName>
    <definedName name="ufj" localSheetId="2" hidden="1">{#N/A,#N/A,FALSE,"Aging Summary";#N/A,#N/A,FALSE,"Ratio Analysis";#N/A,#N/A,FALSE,"Test 120 Day Accts";#N/A,#N/A,FALSE,"Tickmarks"}</definedName>
    <definedName name="ufj" localSheetId="3" hidden="1">{#N/A,#N/A,FALSE,"Aging Summary";#N/A,#N/A,FALSE,"Ratio Analysis";#N/A,#N/A,FALSE,"Test 120 Day Accts";#N/A,#N/A,FALSE,"Tickmarks"}</definedName>
    <definedName name="ufj" hidden="1">{#N/A,#N/A,FALSE,"Aging Summary";#N/A,#N/A,FALSE,"Ratio Analysis";#N/A,#N/A,FALSE,"Test 120 Day Accts";#N/A,#N/A,FALSE,"Tickmarks"}</definedName>
    <definedName name="ufjma" localSheetId="2" hidden="1">{#N/A,#N/A,FALSE,"Aging Summary";#N/A,#N/A,FALSE,"Ratio Analysis";#N/A,#N/A,FALSE,"Test 120 Day Accts";#N/A,#N/A,FALSE,"Tickmarks"}</definedName>
    <definedName name="ufjma" localSheetId="3" hidden="1">{#N/A,#N/A,FALSE,"Aging Summary";#N/A,#N/A,FALSE,"Ratio Analysis";#N/A,#N/A,FALSE,"Test 120 Day Accts";#N/A,#N/A,FALSE,"Tickmarks"}</definedName>
    <definedName name="ufjma" hidden="1">{#N/A,#N/A,FALSE,"Aging Summary";#N/A,#N/A,FALSE,"Ratio Analysis";#N/A,#N/A,FALSE,"Test 120 Day Accts";#N/A,#N/A,FALSE,"Tickmarks"}</definedName>
    <definedName name="UNREALIZED_GAIN" hidden="1">"UNREALIZED_GAIN"</definedName>
    <definedName name="UNUSUAL_EXP" hidden="1">"UNUSUAL_EXP"</definedName>
    <definedName name="US_GAAP" hidden="1">"US_GAAP"</definedName>
    <definedName name="VOLUME" hidden="1">"VOLUME"</definedName>
    <definedName name="ｖお" localSheetId="2" hidden="1">{#N/A,#N/A,FALSE,"Aging Summary";#N/A,#N/A,FALSE,"Ratio Analysis";#N/A,#N/A,FALSE,"Test 120 Day Accts";#N/A,#N/A,FALSE,"Tickmarks"}</definedName>
    <definedName name="ｖお" localSheetId="3" hidden="1">{#N/A,#N/A,FALSE,"Aging Summary";#N/A,#N/A,FALSE,"Ratio Analysis";#N/A,#N/A,FALSE,"Test 120 Day Accts";#N/A,#N/A,FALSE,"Tickmarks"}</definedName>
    <definedName name="ｖお" hidden="1">{#N/A,#N/A,FALSE,"Aging Summary";#N/A,#N/A,FALSE,"Ratio Analysis";#N/A,#N/A,FALSE,"Test 120 Day Accts";#N/A,#N/A,FALSE,"Tickmarks"}</definedName>
    <definedName name="ｗ" hidden="1">{#N/A,#N/A,FALSE,"Aging Summary";#N/A,#N/A,FALSE,"Ratio Analysis";#N/A,#N/A,FALSE,"Test 120 Day Accts";#N/A,#N/A,FALSE,"Tickmarks"}</definedName>
    <definedName name="wa" localSheetId="2" hidden="1">{#N/A,#N/A,FALSE,"Aging Summary";#N/A,#N/A,FALSE,"Ratio Analysis";#N/A,#N/A,FALSE,"Test 120 Day Accts";#N/A,#N/A,FALSE,"Tickmarks"}</definedName>
    <definedName name="wa" localSheetId="3" hidden="1">{#N/A,#N/A,FALSE,"Aging Summary";#N/A,#N/A,FALSE,"Ratio Analysis";#N/A,#N/A,FALSE,"Test 120 Day Accts";#N/A,#N/A,FALSE,"Tickmarks"}</definedName>
    <definedName name="wa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nnualRentRoll" localSheetId="2" hidden="1">{"AnnualRentRoll",#N/A,FALSE,"RentRoll"}</definedName>
    <definedName name="wrn.AnnualRentRoll" localSheetId="3" hidden="1">{"AnnualRentRoll",#N/A,FALSE,"RentRoll"}</definedName>
    <definedName name="wrn.AnnualRentRoll" hidden="1">{"AnnualRentRoll",#N/A,FALSE,"RentRoll"}</definedName>
    <definedName name="wrn.AnnualRentRoll." localSheetId="2" hidden="1">{"AnnualRentRoll",#N/A,FALSE,"RentRoll"}</definedName>
    <definedName name="wrn.AnnualRentRoll." localSheetId="3" hidden="1">{"AnnualRentRoll",#N/A,FALSE,"RentRoll"}</definedName>
    <definedName name="wrn.AnnualRentRoll." hidden="1">{"AnnualRentRoll",#N/A,FALSE,"RentRoll"}</definedName>
    <definedName name="wrn.Base." localSheetId="2" hidden="1">{"Base7",#N/A,FALSE,"ITT Consol.";"Base6",#N/A,FALSE,"ITT Segments";"Base5",#N/A,FALSE,"ITT Cap.";"Base3",#N/A,FALSE,"Ten Consol.";"Base4",#N/A,FALSE,"NewCo Segments";"Base1",#N/A,FALSE,"Ten Segments";"Base2",#N/A,FALSE,"Ten Cap.";"Base8",#N/A,FALSE,"Auto Stock";"Base9",#N/A,FALSE,"Comb. Segments";"Base12",#N/A,FALSE,"All Segments";"Base14",#N/A,FALSE,"Tax Comb."}</definedName>
    <definedName name="wrn.Base." localSheetId="3" hidden="1">{"Base7",#N/A,FALSE,"ITT Consol.";"Base6",#N/A,FALSE,"ITT Segments";"Base5",#N/A,FALSE,"ITT Cap.";"Base3",#N/A,FALSE,"Ten Consol.";"Base4",#N/A,FALSE,"NewCo Segments";"Base1",#N/A,FALSE,"Ten Segments";"Base2",#N/A,FALSE,"Ten Cap.";"Base8",#N/A,FALSE,"Auto Stock";"Base9",#N/A,FALSE,"Comb. Segments";"Base12",#N/A,FALSE,"All Segments";"Base14",#N/A,FALSE,"Tax Comb."}</definedName>
    <definedName name="wrn.Base." hidden="1">{"Base7",#N/A,FALSE,"ITT Consol.";"Base6",#N/A,FALSE,"ITT Segments";"Base5",#N/A,FALSE,"ITT Cap.";"Base3",#N/A,FALSE,"Ten Consol.";"Base4",#N/A,FALSE,"NewCo Segments";"Base1",#N/A,FALSE,"Ten Segments";"Base2",#N/A,FALSE,"Ten Cap.";"Base8",#N/A,FALSE,"Auto Stock";"Base9",#N/A,FALSE,"Comb. Segments";"Base12",#N/A,FALSE,"All Segments";"Base14",#N/A,FALSE,"Tax Comb."}</definedName>
    <definedName name="wrn.ExitAndSalesAssumptions." localSheetId="2" hidden="1">{#N/A,#N/A,FALSE,"ExitStratigy"}</definedName>
    <definedName name="wrn.ExitAndSalesAssumptions." localSheetId="3" hidden="1">{#N/A,#N/A,FALSE,"ExitStratigy"}</definedName>
    <definedName name="wrn.ExitAndSalesAssumptions." hidden="1">{#N/A,#N/A,FALSE,"ExitStratigy"}</definedName>
    <definedName name="wrn.LoanInformation." localSheetId="2" hidden="1">{#N/A,#N/A,FALSE,"LoanAssumptions"}</definedName>
    <definedName name="wrn.LoanInformation." localSheetId="3" hidden="1">{#N/A,#N/A,FALSE,"LoanAssumptions"}</definedName>
    <definedName name="wrn.LoanInformation." hidden="1">{#N/A,#N/A,FALSE,"LoanAssumptions"}</definedName>
    <definedName name="wrn.MonthlyRentRoll." localSheetId="2" hidden="1">{"MonthlyRentRoll",#N/A,FALSE,"RentRoll"}</definedName>
    <definedName name="wrn.MonthlyRentRoll." localSheetId="3" hidden="1">{"MonthlyRentRoll",#N/A,FALSE,"RentRoll"}</definedName>
    <definedName name="wrn.MonthlyRentRoll." hidden="1">{"MonthlyRentRoll",#N/A,FALSE,"RentRoll"}</definedName>
    <definedName name="wrn.OperatingAssumtions." localSheetId="2" hidden="1">{#N/A,#N/A,FALSE,"OperatingAssumptions"}</definedName>
    <definedName name="wrn.OperatingAssumtions." localSheetId="3" hidden="1">{#N/A,#N/A,FALSE,"OperatingAssumptions"}</definedName>
    <definedName name="wrn.OperatingAssumtions." hidden="1">{#N/A,#N/A,FALSE,"OperatingAssumptions"}</definedName>
    <definedName name="wrn.Presentation." localSheetId="2" hidden="1">{#N/A,#N/A,TRUE,"Summary";"AnnualRentRoll",#N/A,TRUE,"RentRoll";#N/A,#N/A,TRUE,"ExitStratigy";#N/A,#N/A,TRUE,"OperatingAssumptions"}</definedName>
    <definedName name="wrn.Presentation." localSheetId="3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localSheetId="2" hidden="1">{#N/A,#N/A,FALSE,"PropertyInfo"}</definedName>
    <definedName name="wrn.PropertyInformation." localSheetId="3" hidden="1">{#N/A,#N/A,FALSE,"PropertyInfo"}</definedName>
    <definedName name="wrn.PropertyInformation." hidden="1">{#N/A,#N/A,FALSE,"PropertyInfo"}</definedName>
    <definedName name="wrn.Summary." localSheetId="2" hidden="1">{#N/A,#N/A,FALSE,"Summary"}</definedName>
    <definedName name="wrn.Summary." localSheetId="3" hidden="1">{#N/A,#N/A,FALSE,"Summary"}</definedName>
    <definedName name="wrn.Summary." hidden="1">{#N/A,#N/A,FALSE,"Summary"}</definedName>
    <definedName name="wrn.月例報告." localSheetId="2" hidden="1">{"月例報告",#N/A,FALSE,"STB"}</definedName>
    <definedName name="wrn.月例報告." localSheetId="3" hidden="1">{"月例報告",#N/A,FALSE,"STB"}</definedName>
    <definedName name="wrn.月例報告." hidden="1">{"月例報告",#N/A,FALSE,"STB"}</definedName>
    <definedName name="XRefCopy1" localSheetId="2" hidden="1">#REF!</definedName>
    <definedName name="XRefCopy1" localSheetId="3" hidden="1">#REF!</definedName>
    <definedName name="XRefCopy1" hidden="1">#REF!</definedName>
    <definedName name="XRefCopyRangeCount" hidden="1">1</definedName>
    <definedName name="YEARHIGH" hidden="1">"YEARHIGH"</definedName>
    <definedName name="YEARLOW" hidden="1">"YEARLOW"</definedName>
    <definedName name="yuukeikoteishisan" localSheetId="2" hidden="1">{#N/A,#N/A,FALSE,"Aging Summary";#N/A,#N/A,FALSE,"Ratio Analysis";#N/A,#N/A,FALSE,"Test 120 Day Accts";#N/A,#N/A,FALSE,"Tickmarks"}</definedName>
    <definedName name="yuukeikoteishisan" localSheetId="3" hidden="1">{#N/A,#N/A,FALSE,"Aging Summary";#N/A,#N/A,FALSE,"Ratio Analysis";#N/A,#N/A,FALSE,"Test 120 Day Accts";#N/A,#N/A,FALSE,"Tickmarks"}</definedName>
    <definedName name="yuukeikoteishisan" hidden="1">{#N/A,#N/A,FALSE,"Aging Summary";#N/A,#N/A,FALSE,"Ratio Analysis";#N/A,#N/A,FALSE,"Test 120 Day Accts";#N/A,#N/A,FALSE,"Tickmarks"}</definedName>
    <definedName name="ぁ" localSheetId="2" hidden="1">{"'下期集計（10.27迄・速報値）'!$Q$16"}</definedName>
    <definedName name="ぁ" localSheetId="3" hidden="1">{"'下期集計（10.27迄・速報値）'!$Q$16"}</definedName>
    <definedName name="ぁ" hidden="1">{"'下期集計（10.27迄・速報値）'!$Q$16"}</definedName>
    <definedName name="あ" localSheetId="2" hidden="1">{#N/A,#N/A,FALSE,"Aging Summary";#N/A,#N/A,FALSE,"Ratio Analysis";#N/A,#N/A,FALSE,"Test 120 Day Accts";#N/A,#N/A,FALSE,"Tickmarks"}</definedName>
    <definedName name="あ" localSheetId="3" hidden="1">{#N/A,#N/A,FALSE,"Aging Summary";#N/A,#N/A,FALSE,"Ratio Analysis";#N/A,#N/A,FALSE,"Test 120 Day Accts";#N/A,#N/A,FALSE,"Tickmarks"}</definedName>
    <definedName name="あ" hidden="1">{#N/A,#N/A,FALSE,"Aging Summary";#N/A,#N/A,FALSE,"Ratio Analysis";#N/A,#N/A,FALSE,"Test 120 Day Accts";#N/A,#N/A,FALSE,"Tickmarks"}</definedName>
    <definedName name="ああああ" localSheetId="2" hidden="1">{#N/A,#N/A,FALSE,"Aging Summary";#N/A,#N/A,FALSE,"Ratio Analysis";#N/A,#N/A,FALSE,"Test 120 Day Accts";#N/A,#N/A,FALSE,"Tickmarks"}</definedName>
    <definedName name="ああああ" localSheetId="3" hidden="1">{#N/A,#N/A,FALSE,"Aging Summary";#N/A,#N/A,FALSE,"Ratio Analysis";#N/A,#N/A,FALSE,"Test 120 Day Accts";#N/A,#N/A,FALSE,"Tickmarks"}</definedName>
    <definedName name="ああああ" hidden="1">{#N/A,#N/A,FALSE,"Aging Summary";#N/A,#N/A,FALSE,"Ratio Analysis";#N/A,#N/A,FALSE,"Test 120 Day Accts";#N/A,#N/A,FALSE,"Tickmarks"}</definedName>
    <definedName name="ぁえｆじゃｆｊあｋｋｄ「ｋ" localSheetId="2" hidden="1">{#N/A,#N/A,FALSE,"Aging Summary";#N/A,#N/A,FALSE,"Ratio Analysis";#N/A,#N/A,FALSE,"Test 120 Day Accts";#N/A,#N/A,FALSE,"Tickmarks"}</definedName>
    <definedName name="ぁえｆじゃｆｊあｋｋｄ「ｋ" localSheetId="3" hidden="1">{#N/A,#N/A,FALSE,"Aging Summary";#N/A,#N/A,FALSE,"Ratio Analysis";#N/A,#N/A,FALSE,"Test 120 Day Accts";#N/A,#N/A,FALSE,"Tickmarks"}</definedName>
    <definedName name="ぁえｆじゃｆｊあｋｋｄ「ｋ" hidden="1">{#N/A,#N/A,FALSE,"Aging Summary";#N/A,#N/A,FALSE,"Ratio Analysis";#N/A,#N/A,FALSE,"Test 120 Day Accts";#N/A,#N/A,FALSE,"Tickmarks"}</definedName>
    <definedName name="いいえ" localSheetId="2" hidden="1">{"'details (2)'!$E$11","'details (2)'!$A$1:$C$466"}</definedName>
    <definedName name="いいえ" localSheetId="3" hidden="1">{"'details (2)'!$E$11","'details (2)'!$A$1:$C$466"}</definedName>
    <definedName name="いいえ" hidden="1">{"'details (2)'!$E$11","'details (2)'!$A$1:$C$466"}</definedName>
    <definedName name="ううう" localSheetId="2" hidden="1">{#N/A,#N/A,FALSE,"Aging Summary";#N/A,#N/A,FALSE,"Ratio Analysis";#N/A,#N/A,FALSE,"Test 120 Day Accts";#N/A,#N/A,FALSE,"Tickmarks"}</definedName>
    <definedName name="ううう" localSheetId="3" hidden="1">{#N/A,#N/A,FALSE,"Aging Summary";#N/A,#N/A,FALSE,"Ratio Analysis";#N/A,#N/A,FALSE,"Test 120 Day Accts";#N/A,#N/A,FALSE,"Tickmarks"}</definedName>
    <definedName name="ううう" hidden="1">{#N/A,#N/A,FALSE,"Aging Summary";#N/A,#N/A,FALSE,"Ratio Analysis";#N/A,#N/A,FALSE,"Test 120 Day Accts";#N/A,#N/A,FALSE,"Tickmarks"}</definedName>
    <definedName name="え" localSheetId="2" hidden="1">{#N/A,#N/A,FALSE,"Aging Summary";#N/A,#N/A,FALSE,"Ratio Analysis";#N/A,#N/A,FALSE,"Test 120 Day Accts";#N/A,#N/A,FALSE,"Tickmarks"}</definedName>
    <definedName name="え" localSheetId="3" hidden="1">{#N/A,#N/A,FALSE,"Aging Summary";#N/A,#N/A,FALSE,"Ratio Analysis";#N/A,#N/A,FALSE,"Test 120 Day Accts";#N/A,#N/A,FALSE,"Tickmarks"}</definedName>
    <definedName name="え" hidden="1">{#N/A,#N/A,FALSE,"Aging Summary";#N/A,#N/A,FALSE,"Ratio Analysis";#N/A,#N/A,FALSE,"Test 120 Day Accts";#N/A,#N/A,FALSE,"Tickmarks"}</definedName>
    <definedName name="えいえいえい" localSheetId="2" hidden="1">{"月例報告",#N/A,FALSE,"STB"}</definedName>
    <definedName name="えいえいえい" localSheetId="3" hidden="1">{"月例報告",#N/A,FALSE,"STB"}</definedName>
    <definedName name="えいえいえい" hidden="1">{"月例報告",#N/A,FALSE,"STB"}</definedName>
    <definedName name="ええええ" localSheetId="2" hidden="1">{#N/A,#N/A,FALSE,"Aging Summary";#N/A,#N/A,FALSE,"Ratio Analysis";#N/A,#N/A,FALSE,"Test 120 Day Accts";#N/A,#N/A,FALSE,"Tickmarks"}</definedName>
    <definedName name="ええええ" localSheetId="3" hidden="1">{#N/A,#N/A,FALSE,"Aging Summary";#N/A,#N/A,FALSE,"Ratio Analysis";#N/A,#N/A,FALSE,"Test 120 Day Accts";#N/A,#N/A,FALSE,"Tickmarks"}</definedName>
    <definedName name="ええええ" hidden="1">{#N/A,#N/A,FALSE,"Aging Summary";#N/A,#N/A,FALSE,"Ratio Analysis";#N/A,#N/A,FALSE,"Test 120 Day Accts";#N/A,#N/A,FALSE,"Tickmarks"}</definedName>
    <definedName name="ええええええ" localSheetId="2" hidden="1">{#N/A,#N/A,TRUE,"Summary";"AnnualRentRoll",#N/A,TRUE,"RentRoll";#N/A,#N/A,TRUE,"ExitStratigy";#N/A,#N/A,TRUE,"OperatingAssumptions"}</definedName>
    <definedName name="ええええええ" localSheetId="3" hidden="1">{#N/A,#N/A,TRUE,"Summary";"AnnualRentRoll",#N/A,TRUE,"RentRoll";#N/A,#N/A,TRUE,"ExitStratigy";#N/A,#N/A,TRUE,"OperatingAssumptions"}</definedName>
    <definedName name="ええええええ" hidden="1">{#N/A,#N/A,TRUE,"Summary";"AnnualRentRoll",#N/A,TRUE,"RentRoll";#N/A,#N/A,TRUE,"ExitStratigy";#N/A,#N/A,TRUE,"OperatingAssumptions"}</definedName>
    <definedName name="おおおお" localSheetId="2" hidden="1">{#N/A,#N/A,FALSE,"Aging Summary";#N/A,#N/A,FALSE,"Ratio Analysis";#N/A,#N/A,FALSE,"Test 120 Day Accts";#N/A,#N/A,FALSE,"Tickmarks"}</definedName>
    <definedName name="おおおお" localSheetId="3" hidden="1">{#N/A,#N/A,FALSE,"Aging Summary";#N/A,#N/A,FALSE,"Ratio Analysis";#N/A,#N/A,FALSE,"Test 120 Day Accts";#N/A,#N/A,FALSE,"Tickmarks"}</definedName>
    <definedName name="おおおお" hidden="1">{#N/A,#N/A,FALSE,"Aging Summary";#N/A,#N/A,FALSE,"Ratio Analysis";#N/A,#N/A,FALSE,"Test 120 Day Accts";#N/A,#N/A,FALSE,"Tickmarks"}</definedName>
    <definedName name="かあ" localSheetId="2" hidden="1">{#N/A,#N/A,FALSE,"Aging Summary";#N/A,#N/A,FALSE,"Ratio Analysis";#N/A,#N/A,FALSE,"Test 120 Day Accts";#N/A,#N/A,FALSE,"Tickmarks"}</definedName>
    <definedName name="かあ" localSheetId="3" hidden="1">{#N/A,#N/A,FALSE,"Aging Summary";#N/A,#N/A,FALSE,"Ratio Analysis";#N/A,#N/A,FALSE,"Test 120 Day Accts";#N/A,#N/A,FALSE,"Tickmarks"}</definedName>
    <definedName name="かあ" hidden="1">{#N/A,#N/A,FALSE,"Aging Summary";#N/A,#N/A,FALSE,"Ratio Analysis";#N/A,#N/A,FALSE,"Test 120 Day Accts";#N/A,#N/A,FALSE,"Tickmarks"}</definedName>
    <definedName name="かかか" localSheetId="2" hidden="1">{#N/A,#N/A,FALSE,"Aging Summary";#N/A,#N/A,FALSE,"Ratio Analysis";#N/A,#N/A,FALSE,"Test 120 Day Accts";#N/A,#N/A,FALSE,"Tickmarks"}</definedName>
    <definedName name="かかか" localSheetId="3" hidden="1">{#N/A,#N/A,FALSE,"Aging Summary";#N/A,#N/A,FALSE,"Ratio Analysis";#N/A,#N/A,FALSE,"Test 120 Day Accts";#N/A,#N/A,FALSE,"Tickmarks"}</definedName>
    <definedName name="かかか" hidden="1">{#N/A,#N/A,FALSE,"Aging Summary";#N/A,#N/A,FALSE,"Ratio Analysis";#N/A,#N/A,FALSE,"Test 120 Day Accts";#N/A,#N/A,FALSE,"Tickmarks"}</definedName>
    <definedName name="かっっｋっじじじｊ" localSheetId="2" hidden="1">{"月例報告",#N/A,FALSE,"STB"}</definedName>
    <definedName name="かっっｋっじじじｊ" localSheetId="3" hidden="1">{"月例報告",#N/A,FALSE,"STB"}</definedName>
    <definedName name="かっっｋっじじじｊ" hidden="1">{"月例報告",#N/A,FALSE,"STB"}</definedName>
    <definedName name="きき" localSheetId="2" hidden="1">{#N/A,#N/A,FALSE,"Aging Summary";#N/A,#N/A,FALSE,"Ratio Analysis";#N/A,#N/A,FALSE,"Test 120 Day Accts";#N/A,#N/A,FALSE,"Tickmarks"}</definedName>
    <definedName name="きき" localSheetId="3" hidden="1">{#N/A,#N/A,FALSE,"Aging Summary";#N/A,#N/A,FALSE,"Ratio Analysis";#N/A,#N/A,FALSE,"Test 120 Day Accts";#N/A,#N/A,FALSE,"Tickmarks"}</definedName>
    <definedName name="きき" hidden="1">{#N/A,#N/A,FALSE,"Aging Summary";#N/A,#N/A,FALSE,"Ratio Analysis";#N/A,#N/A,FALSE,"Test 120 Day Accts";#N/A,#N/A,FALSE,"Tickmarks"}</definedName>
    <definedName name="くくく" localSheetId="2" hidden="1">{#N/A,#N/A,FALSE,"Aging Summary";#N/A,#N/A,FALSE,"Ratio Analysis";#N/A,#N/A,FALSE,"Test 120 Day Accts";#N/A,#N/A,FALSE,"Tickmarks"}</definedName>
    <definedName name="くくく" localSheetId="3" hidden="1">{#N/A,#N/A,FALSE,"Aging Summary";#N/A,#N/A,FALSE,"Ratio Analysis";#N/A,#N/A,FALSE,"Test 120 Day Accts";#N/A,#N/A,FALSE,"Tickmarks"}</definedName>
    <definedName name="くくく" hidden="1">{#N/A,#N/A,FALSE,"Aging Summary";#N/A,#N/A,FALSE,"Ratio Analysis";#N/A,#N/A,FALSE,"Test 120 Day Accts";#N/A,#N/A,FALSE,"Tickmarks"}</definedName>
    <definedName name="グループBS関係図200502new" localSheetId="2" hidden="1">{"MonthlyRentRoll",#N/A,FALSE,"RentRoll"}</definedName>
    <definedName name="グループBS関係図200502new" localSheetId="3" hidden="1">{"MonthlyRentRoll",#N/A,FALSE,"RentRoll"}</definedName>
    <definedName name="グループBS関係図200502new" hidden="1">{"MonthlyRentRoll",#N/A,FALSE,"RentRoll"}</definedName>
    <definedName name="げ" localSheetId="2" hidden="1">{#N/A,#N/A,FALSE,"Aging Summary";#N/A,#N/A,FALSE,"Ratio Analysis";#N/A,#N/A,FALSE,"Test 120 Day Accts";#N/A,#N/A,FALSE,"Tickmarks"}</definedName>
    <definedName name="げ" localSheetId="3" hidden="1">{#N/A,#N/A,FALSE,"Aging Summary";#N/A,#N/A,FALSE,"Ratio Analysis";#N/A,#N/A,FALSE,"Test 120 Day Accts";#N/A,#N/A,FALSE,"Tickmarks"}</definedName>
    <definedName name="げ" hidden="1">{#N/A,#N/A,FALSE,"Aging Summary";#N/A,#N/A,FALSE,"Ratio Analysis";#N/A,#N/A,FALSE,"Test 120 Day Accts";#N/A,#N/A,FALSE,"Tickmarks"}</definedName>
    <definedName name="けけけ" localSheetId="2" hidden="1">{#N/A,#N/A,FALSE,"Aging Summary";#N/A,#N/A,FALSE,"Ratio Analysis";#N/A,#N/A,FALSE,"Test 120 Day Accts";#N/A,#N/A,FALSE,"Tickmarks"}</definedName>
    <definedName name="けけけ" localSheetId="3" hidden="1">{#N/A,#N/A,FALSE,"Aging Summary";#N/A,#N/A,FALSE,"Ratio Analysis";#N/A,#N/A,FALSE,"Test 120 Day Accts";#N/A,#N/A,FALSE,"Tickmarks"}</definedName>
    <definedName name="けけけ" hidden="1">{#N/A,#N/A,FALSE,"Aging Summary";#N/A,#N/A,FALSE,"Ratio Analysis";#N/A,#N/A,FALSE,"Test 120 Day Accts";#N/A,#N/A,FALSE,"Tickmarks"}</definedName>
    <definedName name="こここ" localSheetId="2" hidden="1">{#N/A,#N/A,FALSE,"Aging Summary";#N/A,#N/A,FALSE,"Ratio Analysis";#N/A,#N/A,FALSE,"Test 120 Day Accts";#N/A,#N/A,FALSE,"Tickmarks"}</definedName>
    <definedName name="こここ" localSheetId="3" hidden="1">{#N/A,#N/A,FALSE,"Aging Summary";#N/A,#N/A,FALSE,"Ratio Analysis";#N/A,#N/A,FALSE,"Test 120 Day Accts";#N/A,#N/A,FALSE,"Tickmarks"}</definedName>
    <definedName name="こここ" hidden="1">{#N/A,#N/A,FALSE,"Aging Summary";#N/A,#N/A,FALSE,"Ratio Analysis";#N/A,#N/A,FALSE,"Test 120 Day Accts";#N/A,#N/A,FALSE,"Tickmarks"}</definedName>
    <definedName name="コピー" localSheetId="2" hidden="1">{#N/A,#N/A,FALSE,"PropertyInfo"}</definedName>
    <definedName name="コピー" localSheetId="3" hidden="1">{#N/A,#N/A,FALSE,"PropertyInfo"}</definedName>
    <definedName name="コピー" hidden="1">{#N/A,#N/A,FALSE,"PropertyInfo"}</definedName>
    <definedName name="さささ" localSheetId="2" hidden="1">{#N/A,#N/A,FALSE,"Aging Summary";#N/A,#N/A,FALSE,"Ratio Analysis";#N/A,#N/A,FALSE,"Test 120 Day Accts";#N/A,#N/A,FALSE,"Tickmarks"}</definedName>
    <definedName name="さささ" localSheetId="3" hidden="1">{#N/A,#N/A,FALSE,"Aging Summary";#N/A,#N/A,FALSE,"Ratio Analysis";#N/A,#N/A,FALSE,"Test 120 Day Accts";#N/A,#N/A,FALSE,"Tickmarks"}</definedName>
    <definedName name="さささ" hidden="1">{#N/A,#N/A,FALSE,"Aging Summary";#N/A,#N/A,FALSE,"Ratio Analysis";#N/A,#N/A,FALSE,"Test 120 Day Accts";#N/A,#N/A,FALSE,"Tickmarks"}</definedName>
    <definedName name="その他固定負債" localSheetId="2" hidden="1">{#N/A,#N/A,FALSE,"Aging Summary";#N/A,#N/A,FALSE,"Ratio Analysis";#N/A,#N/A,FALSE,"Test 120 Day Accts";#N/A,#N/A,FALSE,"Tickmarks"}</definedName>
    <definedName name="その他固定負債" localSheetId="3" hidden="1">{#N/A,#N/A,FALSE,"Aging Summary";#N/A,#N/A,FALSE,"Ratio Analysis";#N/A,#N/A,FALSE,"Test 120 Day Accts";#N/A,#N/A,FALSE,"Tickmarks"}</definedName>
    <definedName name="その他固定負債" hidden="1">{#N/A,#N/A,FALSE,"Aging Summary";#N/A,#N/A,FALSE,"Ratio Analysis";#N/A,#N/A,FALSE,"Test 120 Day Accts";#N/A,#N/A,FALSE,"Tickmarks"}</definedName>
    <definedName name="っぉ" localSheetId="2" hidden="1">{#N/A,#N/A,FALSE,"Aging Summary";#N/A,#N/A,FALSE,"Ratio Analysis";#N/A,#N/A,FALSE,"Test 120 Day Accts";#N/A,#N/A,FALSE,"Tickmarks"}</definedName>
    <definedName name="っぉ" localSheetId="3" hidden="1">{#N/A,#N/A,FALSE,"Aging Summary";#N/A,#N/A,FALSE,"Ratio Analysis";#N/A,#N/A,FALSE,"Test 120 Day Accts";#N/A,#N/A,FALSE,"Tickmarks"}</definedName>
    <definedName name="っぉ" hidden="1">{#N/A,#N/A,FALSE,"Aging Summary";#N/A,#N/A,FALSE,"Ratio Analysis";#N/A,#N/A,FALSE,"Test 120 Day Accts";#N/A,#N/A,FALSE,"Tickmarks"}</definedName>
    <definedName name="っっｄ" localSheetId="2" hidden="1">{"月例報告",#N/A,FALSE,"STB"}</definedName>
    <definedName name="っっｄ" localSheetId="3" hidden="1">{"月例報告",#N/A,FALSE,"STB"}</definedName>
    <definedName name="っっｄ" hidden="1">{"月例報告",#N/A,FALSE,"STB"}</definedName>
    <definedName name="でええ" localSheetId="2" hidden="1">{#N/A,#N/A,FALSE,"Aging Summary";#N/A,#N/A,FALSE,"Ratio Analysis";#N/A,#N/A,FALSE,"Test 120 Day Accts";#N/A,#N/A,FALSE,"Tickmarks"}</definedName>
    <definedName name="でええ" localSheetId="3" hidden="1">{#N/A,#N/A,FALSE,"Aging Summary";#N/A,#N/A,FALSE,"Ratio Analysis";#N/A,#N/A,FALSE,"Test 120 Day Accts";#N/A,#N/A,FALSE,"Tickmarks"}</definedName>
    <definedName name="でええ" hidden="1">{#N/A,#N/A,FALSE,"Aging Summary";#N/A,#N/A,FALSE,"Ratio Analysis";#N/A,#N/A,FALSE,"Test 120 Day Accts";#N/A,#N/A,FALSE,"Tickmarks"}</definedName>
    <definedName name="なんで" localSheetId="2" hidden="1">{"'下期集計（10.27迄・速報値）'!$Q$16"}</definedName>
    <definedName name="なんで" localSheetId="3" hidden="1">{"'下期集計（10.27迄・速報値）'!$Q$16"}</definedName>
    <definedName name="なんで" hidden="1">{"'下期集計（10.27迄・速報値）'!$Q$16"}</definedName>
    <definedName name="なんなの" localSheetId="2" hidden="1">{"'下期集計（10.27迄・速報値）'!$Q$16"}</definedName>
    <definedName name="なんなの" localSheetId="3" hidden="1">{"'下期集計（10.27迄・速報値）'!$Q$16"}</definedName>
    <definedName name="なんなの" hidden="1">{"'下期集計（10.27迄・速報値）'!$Q$16"}</definedName>
    <definedName name="バランス" localSheetId="2" hidden="1">{#N/A,#N/A,FALSE,"OperatingAssumptions"}</definedName>
    <definedName name="バランス" localSheetId="3" hidden="1">{#N/A,#N/A,FALSE,"OperatingAssumptions"}</definedName>
    <definedName name="バランス" hidden="1">{#N/A,#N/A,FALSE,"OperatingAssumptions"}</definedName>
    <definedName name="ふぇげい" localSheetId="2" hidden="1">{#N/A,#N/A,FALSE,"Aging Summary";#N/A,#N/A,FALSE,"Ratio Analysis";#N/A,#N/A,FALSE,"Test 120 Day Accts";#N/A,#N/A,FALSE,"Tickmarks"}</definedName>
    <definedName name="ふぇげい" localSheetId="3" hidden="1">{#N/A,#N/A,FALSE,"Aging Summary";#N/A,#N/A,FALSE,"Ratio Analysis";#N/A,#N/A,FALSE,"Test 120 Day Accts";#N/A,#N/A,FALSE,"Tickmarks"}</definedName>
    <definedName name="ふぇげい" hidden="1">{#N/A,#N/A,FALSE,"Aging Summary";#N/A,#N/A,FALSE,"Ratio Analysis";#N/A,#N/A,FALSE,"Test 120 Day Accts";#N/A,#N/A,FALSE,"Tickmarks"}</definedName>
    <definedName name="ふくしん" localSheetId="2" hidden="1">{"月例報告",#N/A,FALSE,"STB"}</definedName>
    <definedName name="ふくしん" localSheetId="3" hidden="1">{"月例報告",#N/A,FALSE,"STB"}</definedName>
    <definedName name="ふくしん" hidden="1">{"月例報告",#N/A,FALSE,"STB"}</definedName>
    <definedName name="マルチプル" localSheetId="2" hidden="1">{#N/A,#N/A,TRUE,"Summary";"AnnualRentRoll",#N/A,TRUE,"RentRoll";#N/A,#N/A,TRUE,"ExitStratigy";#N/A,#N/A,TRUE,"OperatingAssumptions"}</definedName>
    <definedName name="マルチプル" localSheetId="3" hidden="1">{#N/A,#N/A,TRUE,"Summary";"AnnualRentRoll",#N/A,TRUE,"RentRoll";#N/A,#N/A,TRUE,"ExitStratigy";#N/A,#N/A,TRUE,"OperatingAssumptions"}</definedName>
    <definedName name="マルチプル" hidden="1">{#N/A,#N/A,TRUE,"Summary";"AnnualRentRoll",#N/A,TRUE,"RentRoll";#N/A,#N/A,TRUE,"ExitStratigy";#N/A,#N/A,TRUE,"OperatingAssumptions"}</definedName>
    <definedName name="意見" localSheetId="2" hidden="1">{#N/A,#N/A,TRUE,"Summary";"AnnualRentRoll",#N/A,TRUE,"RentRoll";#N/A,#N/A,TRUE,"ExitStratigy";#N/A,#N/A,TRUE,"OperatingAssumptions"}</definedName>
    <definedName name="意見" localSheetId="3" hidden="1">{#N/A,#N/A,TRUE,"Summary";"AnnualRentRoll",#N/A,TRUE,"RentRoll";#N/A,#N/A,TRUE,"ExitStratigy";#N/A,#N/A,TRUE,"OperatingAssumptions"}</definedName>
    <definedName name="意見" hidden="1">{#N/A,#N/A,TRUE,"Summary";"AnnualRentRoll",#N/A,TRUE,"RentRoll";#N/A,#N/A,TRUE,"ExitStratigy";#N/A,#N/A,TRUE,"OperatingAssumptions"}</definedName>
    <definedName name="引当基準" localSheetId="2" hidden="1">{"月例報告",#N/A,FALSE,"STB"}</definedName>
    <definedName name="引当基準" localSheetId="3" hidden="1">{"月例報告",#N/A,FALSE,"STB"}</definedName>
    <definedName name="引当基準" hidden="1">{"月例報告",#N/A,FALSE,"STB"}</definedName>
    <definedName name="加算計算" localSheetId="2" hidden="1">{"'details (2)'!$E$11","'details (2)'!$A$1:$C$466"}</definedName>
    <definedName name="加算計算" localSheetId="3" hidden="1">{"'details (2)'!$E$11","'details (2)'!$A$1:$C$466"}</definedName>
    <definedName name="加算計算" hidden="1">{"'details (2)'!$E$11","'details (2)'!$A$1:$C$466"}</definedName>
    <definedName name="概況" localSheetId="2" hidden="1">{"月例報告",#N/A,FALSE,"STB"}</definedName>
    <definedName name="概況" localSheetId="3" hidden="1">{"月例報告",#N/A,FALSE,"STB"}</definedName>
    <definedName name="概況" hidden="1">{"月例報告",#N/A,FALSE,"STB"}</definedName>
    <definedName name="観光交流動向" localSheetId="2" hidden="1">{#N/A,#N/A,FALSE,"LoanAssumptions"}</definedName>
    <definedName name="観光交流動向" localSheetId="3" hidden="1">{#N/A,#N/A,FALSE,"LoanAssumptions"}</definedName>
    <definedName name="観光交流動向" hidden="1">{#N/A,#N/A,FALSE,"LoanAssumptions"}</definedName>
    <definedName name="競合データ" localSheetId="2" hidden="1">{"MonthlyRentRoll",#N/A,FALSE,"RentRoll"}</definedName>
    <definedName name="競合データ" localSheetId="3" hidden="1">{"MonthlyRentRoll",#N/A,FALSE,"RentRoll"}</definedName>
    <definedName name="競合データ" hidden="1">{"MonthlyRentRoll",#N/A,FALSE,"RentRoll"}</definedName>
    <definedName name="競合データ２" localSheetId="2" hidden="1">{#N/A,#N/A,FALSE,"Summary"}</definedName>
    <definedName name="競合データ２" localSheetId="3" hidden="1">{#N/A,#N/A,FALSE,"Summary"}</definedName>
    <definedName name="競合データ２" hidden="1">{#N/A,#N/A,FALSE,"Summary"}</definedName>
    <definedName name="競合データＩＩ" localSheetId="2" hidden="1">{"MonthlyRentRoll",#N/A,FALSE,"RentRoll"}</definedName>
    <definedName name="競合データＩＩ" localSheetId="3" hidden="1">{"MonthlyRentRoll",#N/A,FALSE,"RentRoll"}</definedName>
    <definedName name="競合データＩＩ" hidden="1">{"MonthlyRentRoll",#N/A,FALSE,"RentRoll"}</definedName>
    <definedName name="競合分析２" localSheetId="2" hidden="1">{#N/A,#N/A,FALSE,"OperatingAssumptions"}</definedName>
    <definedName name="競合分析２" localSheetId="3" hidden="1">{#N/A,#N/A,FALSE,"OperatingAssumptions"}</definedName>
    <definedName name="競合分析２" hidden="1">{#N/A,#N/A,FALSE,"OperatingAssumptions"}</definedName>
    <definedName name="協議" localSheetId="2" hidden="1">{#N/A,#N/A,FALSE,"LoanAssumptions"}</definedName>
    <definedName name="協議" localSheetId="3" hidden="1">{#N/A,#N/A,FALSE,"LoanAssumptions"}</definedName>
    <definedName name="協議" hidden="1">{#N/A,#N/A,FALSE,"LoanAssumptions"}</definedName>
    <definedName name="業況" localSheetId="2" hidden="1">{"月例報告",#N/A,FALSE,"STB"}</definedName>
    <definedName name="業況" localSheetId="3" hidden="1">{"月例報告",#N/A,FALSE,"STB"}</definedName>
    <definedName name="業況" hidden="1">{"月例報告",#N/A,FALSE,"STB"}</definedName>
    <definedName name="業績" localSheetId="2" hidden="1">{"月例報告",#N/A,FALSE,"STB"}</definedName>
    <definedName name="業績" localSheetId="3" hidden="1">{"月例報告",#N/A,FALSE,"STB"}</definedName>
    <definedName name="業績" hidden="1">{"月例報告",#N/A,FALSE,"STB"}</definedName>
    <definedName name="業態・ぎぃ" localSheetId="2" hidden="1">{#N/A,#N/A,FALSE,"LoanAssumptions"}</definedName>
    <definedName name="業態・ぎぃ" localSheetId="3" hidden="1">{#N/A,#N/A,FALSE,"LoanAssumptions"}</definedName>
    <definedName name="業態・ぎぃ" hidden="1">{#N/A,#N/A,FALSE,"LoanAssumptions"}</definedName>
    <definedName name="業態２" localSheetId="2" hidden="1">{#N/A,#N/A,TRUE,"Summary";"AnnualRentRoll",#N/A,TRUE,"RentRoll";#N/A,#N/A,TRUE,"ExitStratigy";#N/A,#N/A,TRUE,"OperatingAssumptions"}</definedName>
    <definedName name="業態２" localSheetId="3" hidden="1">{#N/A,#N/A,TRUE,"Summary";"AnnualRentRoll",#N/A,TRUE,"RentRoll";#N/A,#N/A,TRUE,"ExitStratigy";#N/A,#N/A,TRUE,"OperatingAssumptions"}</definedName>
    <definedName name="業態２" hidden="1">{#N/A,#N/A,TRUE,"Summary";"AnnualRentRoll",#N/A,TRUE,"RentRoll";#N/A,#N/A,TRUE,"ExitStratigy";#N/A,#N/A,TRUE,"OperatingAssumptions"}</definedName>
    <definedName name="金融機関" localSheetId="2" hidden="1">{"月例報告",#N/A,FALSE,"STB"}</definedName>
    <definedName name="金融機関" localSheetId="3" hidden="1">{"月例報告",#N/A,FALSE,"STB"}</definedName>
    <definedName name="金融機関" hidden="1">{"月例報告",#N/A,FALSE,"STB"}</definedName>
    <definedName name="金融機関取引" localSheetId="2" hidden="1">{"月例報告",#N/A,FALSE,"STB"}</definedName>
    <definedName name="金融機関取引" localSheetId="3" hidden="1">{"月例報告",#N/A,FALSE,"STB"}</definedName>
    <definedName name="金融機関取引" hidden="1">{"月例報告",#N/A,FALSE,"STB"}</definedName>
    <definedName name="金融機関取引状況" localSheetId="2" hidden="1">{"月例報告",#N/A,FALSE,"STB"}</definedName>
    <definedName name="金融機関取引状況" localSheetId="3" hidden="1">{"月例報告",#N/A,FALSE,"STB"}</definedName>
    <definedName name="金融機関取引状況" hidden="1">{"月例報告",#N/A,FALSE,"STB"}</definedName>
    <definedName name="金融機関取引状況地銀明細" localSheetId="2" hidden="1">{"月例報告",#N/A,FALSE,"STB"}</definedName>
    <definedName name="金融機関取引状況地銀明細" localSheetId="3" hidden="1">{"月例報告",#N/A,FALSE,"STB"}</definedName>
    <definedName name="金融機関取引状況地銀明細" hidden="1">{"月例報告",#N/A,FALSE,"STB"}</definedName>
    <definedName name="金融機関地銀" localSheetId="2" hidden="1">{"月例報告",#N/A,FALSE,"STB"}</definedName>
    <definedName name="金融機関地銀" localSheetId="3" hidden="1">{"月例報告",#N/A,FALSE,"STB"}</definedName>
    <definedName name="金融機関地銀" hidden="1">{"月例報告",#N/A,FALSE,"STB"}</definedName>
    <definedName name="金融機関地銀明細" localSheetId="2" hidden="1">{"月例報告",#N/A,FALSE,"STB"}</definedName>
    <definedName name="金融機関地銀明細" localSheetId="3" hidden="1">{"月例報告",#N/A,FALSE,"STB"}</definedName>
    <definedName name="金融機関地銀明細" hidden="1">{"月例報告",#N/A,FALSE,"STB"}</definedName>
    <definedName name="金融機関調達返済" localSheetId="2" hidden="1">{"月例報告",#N/A,FALSE,"STB"}</definedName>
    <definedName name="金融機関調達返済" localSheetId="3" hidden="1">{"月例報告",#N/A,FALSE,"STB"}</definedName>
    <definedName name="金融機関調達返済" hidden="1">{"月例報告",#N/A,FALSE,"STB"}</definedName>
    <definedName name="金利体系" localSheetId="2" hidden="1">{"'下期集計（10.27迄・速報値）'!$Q$16"}</definedName>
    <definedName name="金利体系" localSheetId="3" hidden="1">{"'下期集計（10.27迄・速報値）'!$Q$16"}</definedName>
    <definedName name="金利体系" hidden="1">{"'下期集計（10.27迄・速報値）'!$Q$16"}</definedName>
    <definedName name="決算資金算定表" localSheetId="2" hidden="1">{"月例報告",#N/A,FALSE,"STB"}</definedName>
    <definedName name="決算資金算定表" localSheetId="3" hidden="1">{"月例報告",#N/A,FALSE,"STB"}</definedName>
    <definedName name="決算資金算定表" hidden="1">{"月例報告",#N/A,FALSE,"STB"}</definedName>
    <definedName name="現金" localSheetId="2" hidden="1">{#N/A,#N/A,FALSE,"Aging Summary";#N/A,#N/A,FALSE,"Ratio Analysis";#N/A,#N/A,FALSE,"Test 120 Day Accts";#N/A,#N/A,FALSE,"Tickmarks"}</definedName>
    <definedName name="現金" localSheetId="3" hidden="1">{#N/A,#N/A,FALSE,"Aging Summary";#N/A,#N/A,FALSE,"Ratio Analysis";#N/A,#N/A,FALSE,"Test 120 Day Accts";#N/A,#N/A,FALSE,"Tickmarks"}</definedName>
    <definedName name="現金" hidden="1">{#N/A,#N/A,FALSE,"Aging Summary";#N/A,#N/A,FALSE,"Ratio Analysis";#N/A,#N/A,FALSE,"Test 120 Day Accts";#N/A,#N/A,FALSE,"Tickmarks"}</definedName>
    <definedName name="現状" localSheetId="2" hidden="1">{"月例報告",#N/A,FALSE,"STB"}</definedName>
    <definedName name="現状" localSheetId="3" hidden="1">{"月例報告",#N/A,FALSE,"STB"}</definedName>
    <definedName name="現状" hidden="1">{"月例報告",#N/A,FALSE,"STB"}</definedName>
    <definedName name="財務" localSheetId="2" hidden="1">{"AnnualRentRoll",#N/A,FALSE,"RentRoll"}</definedName>
    <definedName name="財務" localSheetId="3" hidden="1">{"AnnualRentRoll",#N/A,FALSE,"RentRoll"}</definedName>
    <definedName name="財務" hidden="1">{"AnnualRentRoll",#N/A,FALSE,"RentRoll"}</definedName>
    <definedName name="算定表" localSheetId="2" hidden="1">{"月例報告",#N/A,FALSE,"STB"}</definedName>
    <definedName name="算定表" localSheetId="3" hidden="1">{"月例報告",#N/A,FALSE,"STB"}</definedName>
    <definedName name="算定表" hidden="1">{"月例報告",#N/A,FALSE,"STB"}</definedName>
    <definedName name="支援基準適合性" localSheetId="2" hidden="1">{#N/A,#N/A,FALSE,"Aging Summary";#N/A,#N/A,FALSE,"Ratio Analysis";#N/A,#N/A,FALSE,"Test 120 Day Accts";#N/A,#N/A,FALSE,"Tickmarks"}</definedName>
    <definedName name="支援基準適合性" localSheetId="3" hidden="1">{#N/A,#N/A,FALSE,"Aging Summary";#N/A,#N/A,FALSE,"Ratio Analysis";#N/A,#N/A,FALSE,"Test 120 Day Accts";#N/A,#N/A,FALSE,"Tickmarks"}</definedName>
    <definedName name="支援基準適合性" hidden="1">{#N/A,#N/A,FALSE,"Aging Summary";#N/A,#N/A,FALSE,"Ratio Analysis";#N/A,#N/A,FALSE,"Test 120 Day Accts";#N/A,#N/A,FALSE,"Tickmarks"}</definedName>
    <definedName name="資金調達計画" localSheetId="2" hidden="1">{"月例報告",#N/A,FALSE,"STB"}</definedName>
    <definedName name="資金調達計画" localSheetId="3" hidden="1">{"月例報告",#N/A,FALSE,"STB"}</definedName>
    <definedName name="資金調達計画" hidden="1">{"月例報告",#N/A,FALSE,"STB"}</definedName>
    <definedName name="資金調達返済" localSheetId="2" hidden="1">{"月例報告",#N/A,FALSE,"STB"}</definedName>
    <definedName name="資金調達返済" localSheetId="3" hidden="1">{"月例報告",#N/A,FALSE,"STB"}</definedName>
    <definedName name="資金調達返済" hidden="1">{"月例報告",#N/A,FALSE,"STB"}</definedName>
    <definedName name="資金調達返済計画" localSheetId="2" hidden="1">{"月例報告",#N/A,FALSE,"STB"}</definedName>
    <definedName name="資金調達返済計画" localSheetId="3" hidden="1">{"月例報告",#N/A,FALSE,"STB"}</definedName>
    <definedName name="資金調達返済計画" hidden="1">{"月例報告",#N/A,FALSE,"STB"}</definedName>
    <definedName name="資本施策計画２" localSheetId="2" hidden="1">{"月例報告",#N/A,FALSE,"STB"}</definedName>
    <definedName name="資本施策計画２" localSheetId="3" hidden="1">{"月例報告",#N/A,FALSE,"STB"}</definedName>
    <definedName name="資本施策計画２" hidden="1">{"月例報告",#N/A,FALSE,"STB"}</definedName>
    <definedName name="資本施策計画の２" localSheetId="2" hidden="1">{"月例報告",#N/A,FALSE,"STB"}</definedName>
    <definedName name="資本施策計画の２" localSheetId="3" hidden="1">{"月例報告",#N/A,FALSE,"STB"}</definedName>
    <definedName name="資本施策計画の２" hidden="1">{"月例報告",#N/A,FALSE,"STB"}</definedName>
    <definedName name="資本政策計画２" localSheetId="2" hidden="1">{"月例報告",#N/A,FALSE,"STB"}</definedName>
    <definedName name="資本政策計画２" localSheetId="3" hidden="1">{"月例報告",#N/A,FALSE,"STB"}</definedName>
    <definedName name="資本政策計画２" hidden="1">{"月例報告",#N/A,FALSE,"STB"}</definedName>
    <definedName name="推移" localSheetId="2" hidden="1">{"月例報告",#N/A,FALSE,"STB"}</definedName>
    <definedName name="推移" localSheetId="3" hidden="1">{"月例報告",#N/A,FALSE,"STB"}</definedName>
    <definedName name="推移" hidden="1">{"月例報告",#N/A,FALSE,"STB"}</definedName>
    <definedName name="損益" localSheetId="2" hidden="1">{"月例報告",#N/A,FALSE,"STB"}</definedName>
    <definedName name="損益" localSheetId="3" hidden="1">{"月例報告",#N/A,FALSE,"STB"}</definedName>
    <definedName name="損益" hidden="1">{"月例報告",#N/A,FALSE,"STB"}</definedName>
    <definedName name="地銀" localSheetId="2" hidden="1">{"月例報告",#N/A,FALSE,"STB"}</definedName>
    <definedName name="地銀" localSheetId="3" hidden="1">{"月例報告",#N/A,FALSE,"STB"}</definedName>
    <definedName name="地銀" hidden="1">{"月例報告",#N/A,FALSE,"STB"}</definedName>
    <definedName name="中期経営計画" localSheetId="2" hidden="1">{"月例報告",#N/A,FALSE,"STB"}</definedName>
    <definedName name="中期経営計画" localSheetId="3" hidden="1">{"月例報告",#N/A,FALSE,"STB"}</definedName>
    <definedName name="中期経営計画" hidden="1">{"月例報告",#N/A,FALSE,"STB"}</definedName>
    <definedName name="中期経営計画財政" localSheetId="2" hidden="1">{"月例報告",#N/A,FALSE,"STB"}</definedName>
    <definedName name="中期経営計画財政" localSheetId="3" hidden="1">{"月例報告",#N/A,FALSE,"STB"}</definedName>
    <definedName name="中期経営計画財政" hidden="1">{"月例報告",#N/A,FALSE,"STB"}</definedName>
    <definedName name="中古ﾏﾝｼｮﾝ" localSheetId="2" hidden="1">{#N/A,#N/A,TRUE,"Summary";"AnnualRentRoll",#N/A,TRUE,"RentRoll";#N/A,#N/A,TRUE,"ExitStratigy";#N/A,#N/A,TRUE,"OperatingAssumptions"}</definedName>
    <definedName name="中古ﾏﾝｼｮﾝ" localSheetId="3" hidden="1">{#N/A,#N/A,TRUE,"Summary";"AnnualRentRoll",#N/A,TRUE,"RentRoll";#N/A,#N/A,TRUE,"ExitStratigy";#N/A,#N/A,TRUE,"OperatingAssumptions"}</definedName>
    <definedName name="中古ﾏﾝｼｮﾝ" hidden="1">{#N/A,#N/A,TRUE,"Summary";"AnnualRentRoll",#N/A,TRUE,"RentRoll";#N/A,#N/A,TRUE,"ExitStratigy";#N/A,#N/A,TRUE,"OperatingAssumptions"}</definedName>
    <definedName name="調達計画" localSheetId="2" hidden="1">{"月例報告",#N/A,FALSE,"STB"}</definedName>
    <definedName name="調達計画" localSheetId="3" hidden="1">{"月例報告",#N/A,FALSE,"STB"}</definedName>
    <definedName name="調達計画" hidden="1">{"月例報告",#N/A,FALSE,"STB"}</definedName>
    <definedName name="調達実績" localSheetId="2" hidden="1">{"月例報告",#N/A,FALSE,"STB"}</definedName>
    <definedName name="調達実績" localSheetId="3" hidden="1">{"月例報告",#N/A,FALSE,"STB"}</definedName>
    <definedName name="調達実績" hidden="1">{"月例報告",#N/A,FALSE,"STB"}</definedName>
    <definedName name="調達返済計画" localSheetId="2" hidden="1">{"月例報告",#N/A,FALSE,"STB"}</definedName>
    <definedName name="調達返済計画" localSheetId="3" hidden="1">{"月例報告",#N/A,FALSE,"STB"}</definedName>
    <definedName name="調達返済計画" hidden="1">{"月例報告",#N/A,FALSE,"STB"}</definedName>
    <definedName name="長短算定表" localSheetId="2" hidden="1">{"月例報告",#N/A,FALSE,"STB"}</definedName>
    <definedName name="長短算定表" localSheetId="3" hidden="1">{"月例報告",#N/A,FALSE,"STB"}</definedName>
    <definedName name="長短算定表" hidden="1">{"月例報告",#N/A,FALSE,"STB"}</definedName>
    <definedName name="添付資料" localSheetId="2" hidden="1">{"月例報告",#N/A,FALSE,"STB"}</definedName>
    <definedName name="添付資料" localSheetId="3" hidden="1">{"月例報告",#N/A,FALSE,"STB"}</definedName>
    <definedName name="添付資料" hidden="1">{"月例報告",#N/A,FALSE,"STB"}</definedName>
    <definedName name="東日本" localSheetId="2" hidden="1">{"月例報告",#N/A,FALSE,"STB"}</definedName>
    <definedName name="東日本" localSheetId="3" hidden="1">{"月例報告",#N/A,FALSE,"STB"}</definedName>
    <definedName name="東日本" hidden="1">{"月例報告",#N/A,FALSE,"STB"}</definedName>
    <definedName name="日次資金繰４月Ｂ" localSheetId="2" hidden="1">{"'details (2)'!$E$11","'details (2)'!$A$1:$C$466"}</definedName>
    <definedName name="日次資金繰４月Ｂ" localSheetId="3" hidden="1">{"'details (2)'!$E$11","'details (2)'!$A$1:$C$466"}</definedName>
    <definedName name="日次資金繰４月Ｂ" hidden="1">{"'details (2)'!$E$11","'details (2)'!$A$1:$C$466"}</definedName>
    <definedName name="入金状況２" localSheetId="2" hidden="1">{#N/A,#N/A,FALSE,"LoanAssumptions"}</definedName>
    <definedName name="入金状況２" localSheetId="3" hidden="1">{#N/A,#N/A,FALSE,"LoanAssumptions"}</definedName>
    <definedName name="入金状況２" hidden="1">{#N/A,#N/A,FALSE,"LoanAssumptions"}</definedName>
    <definedName name="入力済" localSheetId="2" hidden="1">{"MonthlyRentRoll",#N/A,FALSE,"RentRoll"}</definedName>
    <definedName name="入力済" localSheetId="3" hidden="1">{"MonthlyRentRoll",#N/A,FALSE,"RentRoll"}</definedName>
    <definedName name="入力済" hidden="1">{"MonthlyRentRoll",#N/A,FALSE,"RentRoll"}</definedName>
    <definedName name="表紙" localSheetId="2" hidden="1">{#N/A,#N/A,FALSE,"Aging Summary";#N/A,#N/A,FALSE,"Ratio Analysis";#N/A,#N/A,FALSE,"Test 120 Day Accts";#N/A,#N/A,FALSE,"Tickmarks"}</definedName>
    <definedName name="表紙" localSheetId="3" hidden="1">{#N/A,#N/A,FALSE,"Aging Summary";#N/A,#N/A,FALSE,"Ratio Analysis";#N/A,#N/A,FALSE,"Test 120 Day Accts";#N/A,#N/A,FALSE,"Tickmarks"}</definedName>
    <definedName name="表紙" hidden="1">{#N/A,#N/A,FALSE,"Aging Summary";#N/A,#N/A,FALSE,"Ratio Analysis";#N/A,#N/A,FALSE,"Test 120 Day Accts";#N/A,#N/A,FALSE,"Tickmarks"}</definedName>
    <definedName name="副審" localSheetId="2" hidden="1">{"月例報告",#N/A,FALSE,"STB"}</definedName>
    <definedName name="副審" localSheetId="3" hidden="1">{"月例報告",#N/A,FALSE,"STB"}</definedName>
    <definedName name="副審" hidden="1">{"月例報告",#N/A,FALSE,"STB"}</definedName>
    <definedName name="副審２" localSheetId="2" hidden="1">{"月例報告",#N/A,FALSE,"STB"}</definedName>
    <definedName name="副審２" localSheetId="3" hidden="1">{"月例報告",#N/A,FALSE,"STB"}</definedName>
    <definedName name="副審２" hidden="1">{"月例報告",#N/A,FALSE,"STB"}</definedName>
    <definedName name="副審３" localSheetId="2" hidden="1">{"月例報告",#N/A,FALSE,"STB"}</definedName>
    <definedName name="副審３" localSheetId="3" hidden="1">{"月例報告",#N/A,FALSE,"STB"}</definedName>
    <definedName name="副審３" hidden="1">{"月例報告",#N/A,FALSE,"STB"}</definedName>
    <definedName name="副審副審" localSheetId="2" hidden="1">{"月例報告",#N/A,FALSE,"STB"}</definedName>
    <definedName name="副審副審" localSheetId="3" hidden="1">{"月例報告",#N/A,FALSE,"STB"}</definedName>
    <definedName name="副審副審" hidden="1">{"月例報告",#N/A,FALSE,"STB"}</definedName>
    <definedName name="副申" localSheetId="2" hidden="1">{#N/A,#N/A,FALSE,"LoanAssumptions"}</definedName>
    <definedName name="副申" localSheetId="3" hidden="1">{#N/A,#N/A,FALSE,"LoanAssumptions"}</definedName>
    <definedName name="副申" hidden="1">{#N/A,#N/A,FALSE,"LoanAssumptions"}</definedName>
    <definedName name="副申２" localSheetId="2" hidden="1">#REF!</definedName>
    <definedName name="副申２" localSheetId="3" hidden="1">#REF!</definedName>
    <definedName name="副申２" hidden="1">#REF!</definedName>
    <definedName name="物件概要追加資料" localSheetId="2" hidden="1">{"月例報告",#N/A,FALSE,"STB"}</definedName>
    <definedName name="物件概要追加資料" localSheetId="3" hidden="1">{"月例報告",#N/A,FALSE,"STB"}</definedName>
    <definedName name="物件概要追加資料" hidden="1">{"月例報告",#N/A,FALSE,"STB"}</definedName>
    <definedName name="有形固定資産コピー" localSheetId="2" hidden="1">{#N/A,#N/A,FALSE,"Aging Summary";#N/A,#N/A,FALSE,"Ratio Analysis";#N/A,#N/A,FALSE,"Test 120 Day Accts";#N/A,#N/A,FALSE,"Tickmarks"}</definedName>
    <definedName name="有形固定資産コピー" localSheetId="3" hidden="1">{#N/A,#N/A,FALSE,"Aging Summary";#N/A,#N/A,FALSE,"Ratio Analysis";#N/A,#N/A,FALSE,"Test 120 Day Accts";#N/A,#N/A,FALSE,"Tickmarks"}</definedName>
    <definedName name="有形固定資産コピー" hidden="1">{#N/A,#N/A,FALSE,"Aging Summary";#N/A,#N/A,FALSE,"Ratio Analysis";#N/A,#N/A,FALSE,"Test 120 Day Accts";#N/A,#N/A,FALSE,"Tickmarks"}</definedName>
    <definedName name="利益率の推移" localSheetId="2" hidden="1">{#N/A,#N/A,FALSE,"Aging Summary";#N/A,#N/A,FALSE,"Ratio Analysis";#N/A,#N/A,FALSE,"Test 120 Day Accts";#N/A,#N/A,FALSE,"Tickmarks"}</definedName>
    <definedName name="利益率の推移" localSheetId="3" hidden="1">{#N/A,#N/A,FALSE,"Aging Summary";#N/A,#N/A,FALSE,"Ratio Analysis";#N/A,#N/A,FALSE,"Test 120 Day Accts";#N/A,#N/A,FALSE,"Tickmarks"}</definedName>
    <definedName name="利益率の推移" hidden="1">{#N/A,#N/A,FALSE,"Aging Summary";#N/A,#N/A,FALSE,"Ratio Analysis";#N/A,#N/A,FALSE,"Test 120 Day Accts";#N/A,#N/A,FALSE,"Tickmarks"}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M1" i="13" l="1"/>
  <c r="U135" i="9" l="1"/>
  <c r="U134" i="9"/>
  <c r="U133" i="9"/>
  <c r="U137" i="9" l="1"/>
  <c r="U138" i="9"/>
  <c r="U136" i="9"/>
  <c r="R132" i="9"/>
  <c r="R131" i="9"/>
  <c r="D134" i="9"/>
  <c r="C134" i="9" s="1"/>
  <c r="D133" i="9"/>
  <c r="C133" i="9" s="1"/>
  <c r="D132" i="9"/>
  <c r="C132" i="9" s="1"/>
  <c r="E122" i="9"/>
  <c r="D122" i="9"/>
  <c r="C122" i="9"/>
  <c r="E121" i="9"/>
  <c r="D121" i="9"/>
  <c r="C121" i="9"/>
  <c r="E120" i="9"/>
  <c r="D120" i="9"/>
  <c r="C120" i="9"/>
  <c r="E119" i="9"/>
  <c r="D119" i="9"/>
  <c r="C119" i="9"/>
  <c r="E118" i="9"/>
  <c r="D118" i="9"/>
  <c r="C118" i="9"/>
  <c r="E117" i="9"/>
  <c r="D117" i="9"/>
  <c r="C117" i="9"/>
  <c r="E116" i="9"/>
  <c r="D116" i="9"/>
  <c r="C116" i="9"/>
  <c r="E115" i="9"/>
  <c r="D115" i="9"/>
  <c r="C115" i="9"/>
  <c r="E114" i="9"/>
  <c r="D114" i="9"/>
  <c r="C114" i="9"/>
  <c r="E113" i="9"/>
  <c r="D113" i="9"/>
  <c r="C113" i="9"/>
  <c r="E112" i="9"/>
  <c r="D112" i="9"/>
  <c r="C112" i="9"/>
  <c r="E111" i="9"/>
  <c r="D111" i="9"/>
  <c r="C111" i="9"/>
  <c r="E110" i="9"/>
  <c r="D110" i="9"/>
  <c r="C110" i="9"/>
  <c r="E109" i="9"/>
  <c r="D109" i="9"/>
  <c r="C109" i="9"/>
  <c r="E108" i="9"/>
  <c r="D108" i="9"/>
  <c r="C108" i="9"/>
  <c r="E107" i="9"/>
  <c r="D107" i="9"/>
  <c r="C107" i="9"/>
  <c r="E106" i="9"/>
  <c r="D106" i="9"/>
  <c r="C106" i="9"/>
  <c r="E105" i="9"/>
  <c r="D105" i="9"/>
  <c r="C105" i="9"/>
  <c r="E104" i="9"/>
  <c r="D104" i="9"/>
  <c r="C104" i="9"/>
  <c r="E103" i="9"/>
  <c r="D103" i="9"/>
  <c r="C103" i="9"/>
  <c r="E102" i="9"/>
  <c r="D102" i="9"/>
  <c r="C102" i="9"/>
  <c r="E101" i="9"/>
  <c r="D101" i="9"/>
  <c r="C101" i="9"/>
  <c r="E100" i="9"/>
  <c r="D100" i="9"/>
  <c r="C100" i="9"/>
  <c r="E99" i="9"/>
  <c r="D99" i="9"/>
  <c r="C99" i="9"/>
  <c r="E98" i="9"/>
  <c r="D98" i="9"/>
  <c r="C98" i="9"/>
  <c r="E97" i="9"/>
  <c r="D97" i="9"/>
  <c r="C97" i="9"/>
  <c r="E96" i="9"/>
  <c r="D96" i="9"/>
  <c r="C96" i="9"/>
  <c r="E95" i="9"/>
  <c r="D95" i="9"/>
  <c r="C95" i="9"/>
  <c r="E94" i="9"/>
  <c r="D94" i="9"/>
  <c r="C94" i="9"/>
  <c r="E93" i="9"/>
  <c r="D93" i="9"/>
  <c r="C93" i="9"/>
  <c r="E92" i="9"/>
  <c r="D92" i="9"/>
  <c r="C92" i="9"/>
  <c r="E91" i="9"/>
  <c r="D91" i="9"/>
  <c r="C91" i="9"/>
  <c r="E90" i="9"/>
  <c r="D90" i="9"/>
  <c r="C90" i="9"/>
  <c r="E89" i="9"/>
  <c r="D89" i="9"/>
  <c r="C89" i="9"/>
  <c r="E88" i="9"/>
  <c r="D88" i="9"/>
  <c r="C88" i="9"/>
  <c r="E87" i="9"/>
  <c r="D87" i="9"/>
  <c r="C87" i="9"/>
  <c r="E86" i="9"/>
  <c r="D86" i="9"/>
  <c r="C86" i="9"/>
  <c r="E85" i="9"/>
  <c r="D85" i="9"/>
  <c r="C85" i="9"/>
  <c r="E84" i="9"/>
  <c r="D84" i="9"/>
  <c r="C84" i="9"/>
  <c r="E83" i="9"/>
  <c r="D83" i="9"/>
  <c r="C83" i="9"/>
  <c r="E82" i="9"/>
  <c r="D82" i="9"/>
  <c r="C82" i="9"/>
  <c r="E81" i="9"/>
  <c r="D81" i="9"/>
  <c r="C81" i="9"/>
  <c r="E80" i="9"/>
  <c r="D80" i="9"/>
  <c r="C80" i="9"/>
  <c r="E79" i="9"/>
  <c r="D79" i="9"/>
  <c r="C79" i="9"/>
  <c r="E78" i="9"/>
  <c r="D78" i="9"/>
  <c r="C78" i="9"/>
  <c r="E77" i="9"/>
  <c r="D77" i="9"/>
  <c r="C77" i="9"/>
  <c r="E76" i="9"/>
  <c r="D76" i="9"/>
  <c r="C76" i="9"/>
  <c r="E75" i="9"/>
  <c r="D75" i="9"/>
  <c r="C75" i="9"/>
  <c r="E74" i="9"/>
  <c r="D74" i="9"/>
  <c r="C74" i="9"/>
  <c r="E73" i="9"/>
  <c r="D73" i="9"/>
  <c r="C73" i="9"/>
  <c r="E72" i="9"/>
  <c r="D72" i="9"/>
  <c r="C72" i="9"/>
  <c r="E71" i="9"/>
  <c r="D71" i="9"/>
  <c r="C71" i="9"/>
  <c r="E70" i="9"/>
  <c r="D70" i="9"/>
  <c r="C70" i="9"/>
  <c r="E69" i="9"/>
  <c r="D69" i="9"/>
  <c r="C69" i="9"/>
  <c r="E68" i="9"/>
  <c r="D68" i="9"/>
  <c r="C68" i="9"/>
  <c r="E67" i="9"/>
  <c r="D67" i="9"/>
  <c r="C67" i="9"/>
  <c r="E66" i="9"/>
  <c r="D66" i="9"/>
  <c r="C66" i="9"/>
  <c r="E65" i="9"/>
  <c r="D65" i="9"/>
  <c r="C65" i="9"/>
  <c r="E64" i="9"/>
  <c r="D64" i="9"/>
  <c r="C64" i="9"/>
  <c r="E63" i="9"/>
  <c r="D63" i="9"/>
  <c r="C63" i="9"/>
  <c r="E62" i="9"/>
  <c r="D62" i="9"/>
  <c r="C62" i="9"/>
  <c r="E61" i="9"/>
  <c r="D61" i="9"/>
  <c r="C61" i="9"/>
  <c r="E60" i="9"/>
  <c r="D60" i="9"/>
  <c r="C60" i="9"/>
  <c r="E59" i="9"/>
  <c r="D59" i="9"/>
  <c r="C59" i="9"/>
  <c r="E58" i="9"/>
  <c r="D58" i="9"/>
  <c r="C58" i="9"/>
  <c r="E57" i="9"/>
  <c r="D57" i="9"/>
  <c r="C57" i="9"/>
  <c r="E56" i="9"/>
  <c r="D56" i="9"/>
  <c r="C56" i="9"/>
  <c r="E55" i="9"/>
  <c r="D55" i="9"/>
  <c r="C55" i="9"/>
  <c r="E54" i="9"/>
  <c r="D54" i="9"/>
  <c r="C54" i="9"/>
  <c r="E53" i="9"/>
  <c r="D53" i="9"/>
  <c r="C53" i="9"/>
  <c r="E52" i="9"/>
  <c r="D52" i="9"/>
  <c r="C52" i="9"/>
  <c r="E51" i="9"/>
  <c r="D51" i="9"/>
  <c r="C51" i="9"/>
  <c r="E50" i="9"/>
  <c r="D50" i="9"/>
  <c r="C50" i="9"/>
  <c r="E49" i="9"/>
  <c r="D49" i="9"/>
  <c r="C49" i="9"/>
  <c r="E48" i="9"/>
  <c r="D48" i="9"/>
  <c r="C48" i="9"/>
  <c r="E47" i="9"/>
  <c r="D47" i="9"/>
  <c r="C47" i="9"/>
  <c r="E46" i="9"/>
  <c r="D46" i="9"/>
  <c r="C46" i="9"/>
  <c r="E45" i="9"/>
  <c r="D45" i="9"/>
  <c r="C45" i="9"/>
  <c r="E44" i="9"/>
  <c r="D44" i="9"/>
  <c r="C44" i="9"/>
  <c r="E43" i="9"/>
  <c r="D43" i="9"/>
  <c r="C43" i="9"/>
  <c r="E42" i="9"/>
  <c r="D42" i="9"/>
  <c r="C42" i="9"/>
  <c r="E41" i="9"/>
  <c r="D41" i="9"/>
  <c r="C41" i="9"/>
  <c r="E40" i="9"/>
  <c r="D40" i="9"/>
  <c r="C40" i="9"/>
  <c r="E39" i="9"/>
  <c r="D39" i="9"/>
  <c r="C39" i="9"/>
  <c r="E38" i="9"/>
  <c r="D38" i="9"/>
  <c r="C38" i="9"/>
  <c r="E37" i="9"/>
  <c r="D37" i="9"/>
  <c r="C37" i="9"/>
  <c r="E36" i="9"/>
  <c r="D36" i="9"/>
  <c r="C36" i="9"/>
  <c r="E35" i="9"/>
  <c r="D35" i="9"/>
  <c r="C35" i="9"/>
  <c r="E34" i="9"/>
  <c r="D34" i="9"/>
  <c r="C34" i="9"/>
  <c r="E33" i="9"/>
  <c r="D33" i="9"/>
  <c r="C33" i="9"/>
  <c r="E32" i="9"/>
  <c r="D32" i="9"/>
  <c r="C32" i="9"/>
  <c r="E31" i="9"/>
  <c r="D31" i="9"/>
  <c r="C31" i="9"/>
  <c r="E30" i="9"/>
  <c r="D30" i="9"/>
  <c r="C30" i="9"/>
  <c r="E29" i="9"/>
  <c r="D29" i="9"/>
  <c r="C29" i="9"/>
  <c r="E28" i="9"/>
  <c r="D28" i="9"/>
  <c r="C28" i="9"/>
  <c r="E27" i="9"/>
  <c r="D27" i="9"/>
  <c r="C27" i="9"/>
  <c r="E26" i="9"/>
  <c r="D26" i="9"/>
  <c r="C26" i="9"/>
  <c r="E25" i="9"/>
  <c r="D25" i="9"/>
  <c r="C25" i="9"/>
  <c r="E24" i="9"/>
  <c r="D24" i="9"/>
  <c r="C24" i="9"/>
  <c r="E23" i="9"/>
  <c r="D23" i="9"/>
  <c r="C23" i="9"/>
  <c r="E22" i="9"/>
  <c r="D22" i="9"/>
  <c r="C22" i="9"/>
  <c r="E21" i="9"/>
  <c r="D21" i="9"/>
  <c r="C21" i="9"/>
  <c r="E20" i="9"/>
  <c r="D20" i="9"/>
  <c r="C20" i="9"/>
  <c r="F22" i="9" l="1"/>
  <c r="F30" i="9"/>
  <c r="F38" i="9"/>
  <c r="F46" i="9"/>
  <c r="F54" i="9"/>
  <c r="F62" i="9"/>
  <c r="F70" i="9"/>
  <c r="F78" i="9"/>
  <c r="F86" i="9"/>
  <c r="F94" i="9"/>
  <c r="F102" i="9"/>
  <c r="F110" i="9"/>
  <c r="F118" i="9"/>
  <c r="F29" i="9"/>
  <c r="F37" i="9"/>
  <c r="F45" i="9"/>
  <c r="F53" i="9"/>
  <c r="F61" i="9"/>
  <c r="F69" i="9"/>
  <c r="F77" i="9"/>
  <c r="F85" i="9"/>
  <c r="F93" i="9"/>
  <c r="F101" i="9"/>
  <c r="F109" i="9"/>
  <c r="F117" i="9"/>
  <c r="F26" i="9"/>
  <c r="F34" i="9"/>
  <c r="F42" i="9"/>
  <c r="F50" i="9"/>
  <c r="F58" i="9"/>
  <c r="F66" i="9"/>
  <c r="F74" i="9"/>
  <c r="F82" i="9"/>
  <c r="F90" i="9"/>
  <c r="F98" i="9"/>
  <c r="F106" i="9"/>
  <c r="F114" i="9"/>
  <c r="F122" i="9"/>
  <c r="F21" i="9"/>
  <c r="C10" i="9"/>
  <c r="F27" i="9"/>
  <c r="F43" i="9"/>
  <c r="F51" i="9"/>
  <c r="F59" i="9"/>
  <c r="F67" i="9"/>
  <c r="F75" i="9"/>
  <c r="F83" i="9"/>
  <c r="F91" i="9"/>
  <c r="F99" i="9"/>
  <c r="F107" i="9"/>
  <c r="F115" i="9"/>
  <c r="F20" i="9"/>
  <c r="F28" i="9"/>
  <c r="F36" i="9"/>
  <c r="F44" i="9"/>
  <c r="F52" i="9"/>
  <c r="F60" i="9"/>
  <c r="F68" i="9"/>
  <c r="F76" i="9"/>
  <c r="F84" i="9"/>
  <c r="F92" i="9"/>
  <c r="F100" i="9"/>
  <c r="F108" i="9"/>
  <c r="F116" i="9"/>
  <c r="F35" i="9"/>
  <c r="C11" i="9"/>
  <c r="F25" i="9"/>
  <c r="F33" i="9"/>
  <c r="F41" i="9"/>
  <c r="F49" i="9"/>
  <c r="F57" i="9"/>
  <c r="F65" i="9"/>
  <c r="F73" i="9"/>
  <c r="F81" i="9"/>
  <c r="F89" i="9"/>
  <c r="F97" i="9"/>
  <c r="F105" i="9"/>
  <c r="F113" i="9"/>
  <c r="F121" i="9"/>
  <c r="C12" i="9"/>
  <c r="F23" i="9"/>
  <c r="F31" i="9"/>
  <c r="F39" i="9"/>
  <c r="F47" i="9"/>
  <c r="F55" i="9"/>
  <c r="F63" i="9"/>
  <c r="F71" i="9"/>
  <c r="F79" i="9"/>
  <c r="F87" i="9"/>
  <c r="F95" i="9"/>
  <c r="F103" i="9"/>
  <c r="F111" i="9"/>
  <c r="F119" i="9"/>
  <c r="F24" i="9"/>
  <c r="F32" i="9"/>
  <c r="F40" i="9"/>
  <c r="F48" i="9"/>
  <c r="F56" i="9"/>
  <c r="F64" i="9"/>
  <c r="F72" i="9"/>
  <c r="F80" i="9"/>
  <c r="F88" i="9"/>
  <c r="F96" i="9"/>
  <c r="F104" i="9"/>
  <c r="F112" i="9"/>
  <c r="F120" i="9"/>
  <c r="C13" i="9" l="1"/>
  <c r="C15" i="9" s="1"/>
  <c r="C14" i="9"/>
  <c r="C16" i="9"/>
  <c r="E122" i="8" l="1"/>
  <c r="E121" i="8"/>
  <c r="E120" i="8"/>
  <c r="E119" i="8"/>
  <c r="E118" i="8"/>
  <c r="E117" i="8"/>
  <c r="E116" i="8"/>
  <c r="E115" i="8"/>
  <c r="E114" i="8"/>
  <c r="E113" i="8"/>
  <c r="E112" i="8"/>
  <c r="E111" i="8"/>
  <c r="E110" i="8"/>
  <c r="E109" i="8"/>
  <c r="E108" i="8"/>
  <c r="E107" i="8"/>
  <c r="E106" i="8"/>
  <c r="E105" i="8"/>
  <c r="E104" i="8"/>
  <c r="E103" i="8"/>
  <c r="E102" i="8"/>
  <c r="E101" i="8"/>
  <c r="E100" i="8"/>
  <c r="E99" i="8"/>
  <c r="E98" i="8"/>
  <c r="E97" i="8"/>
  <c r="E96" i="8"/>
  <c r="E95" i="8"/>
  <c r="E94" i="8"/>
  <c r="E93" i="8"/>
  <c r="E92" i="8"/>
  <c r="E91" i="8"/>
  <c r="E90" i="8"/>
  <c r="E89" i="8"/>
  <c r="E88" i="8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D122" i="8"/>
  <c r="D121" i="8"/>
  <c r="D120" i="8"/>
  <c r="D119" i="8"/>
  <c r="D118" i="8"/>
  <c r="D117" i="8"/>
  <c r="D116" i="8"/>
  <c r="D115" i="8"/>
  <c r="D114" i="8"/>
  <c r="D113" i="8"/>
  <c r="D112" i="8"/>
  <c r="D111" i="8"/>
  <c r="D110" i="8"/>
  <c r="D109" i="8"/>
  <c r="D108" i="8"/>
  <c r="D107" i="8"/>
  <c r="D106" i="8"/>
  <c r="D105" i="8"/>
  <c r="D104" i="8"/>
  <c r="D103" i="8"/>
  <c r="D102" i="8"/>
  <c r="D101" i="8"/>
  <c r="D100" i="8"/>
  <c r="D99" i="8"/>
  <c r="D98" i="8"/>
  <c r="D97" i="8"/>
  <c r="D96" i="8"/>
  <c r="D95" i="8"/>
  <c r="D94" i="8"/>
  <c r="D93" i="8"/>
  <c r="D92" i="8"/>
  <c r="D91" i="8"/>
  <c r="D90" i="8"/>
  <c r="D89" i="8"/>
  <c r="D88" i="8"/>
  <c r="D87" i="8"/>
  <c r="D86" i="8"/>
  <c r="D85" i="8"/>
  <c r="D84" i="8"/>
  <c r="D83" i="8"/>
  <c r="D82" i="8"/>
  <c r="D81" i="8"/>
  <c r="D80" i="8"/>
  <c r="D79" i="8"/>
  <c r="D78" i="8"/>
  <c r="D77" i="8"/>
  <c r="D76" i="8"/>
  <c r="D75" i="8"/>
  <c r="D74" i="8"/>
  <c r="D73" i="8"/>
  <c r="D72" i="8"/>
  <c r="D71" i="8"/>
  <c r="D70" i="8"/>
  <c r="D69" i="8"/>
  <c r="D68" i="8"/>
  <c r="D67" i="8"/>
  <c r="D66" i="8"/>
  <c r="D65" i="8"/>
  <c r="D64" i="8"/>
  <c r="D63" i="8"/>
  <c r="D62" i="8"/>
  <c r="D61" i="8"/>
  <c r="D60" i="8"/>
  <c r="D59" i="8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C122" i="8"/>
  <c r="C121" i="8"/>
  <c r="C120" i="8"/>
  <c r="C119" i="8"/>
  <c r="C118" i="8"/>
  <c r="C117" i="8"/>
  <c r="C116" i="8"/>
  <c r="C115" i="8"/>
  <c r="C114" i="8"/>
  <c r="C113" i="8"/>
  <c r="C112" i="8"/>
  <c r="C111" i="8"/>
  <c r="C110" i="8"/>
  <c r="C109" i="8"/>
  <c r="C108" i="8"/>
  <c r="C107" i="8"/>
  <c r="C106" i="8"/>
  <c r="C105" i="8"/>
  <c r="C104" i="8"/>
  <c r="C103" i="8"/>
  <c r="C102" i="8"/>
  <c r="C101" i="8"/>
  <c r="C100" i="8"/>
  <c r="C99" i="8"/>
  <c r="C98" i="8"/>
  <c r="C97" i="8"/>
  <c r="C96" i="8"/>
  <c r="C95" i="8"/>
  <c r="C94" i="8"/>
  <c r="C93" i="8"/>
  <c r="C92" i="8"/>
  <c r="C91" i="8"/>
  <c r="C90" i="8"/>
  <c r="C89" i="8"/>
  <c r="C88" i="8"/>
  <c r="C87" i="8"/>
  <c r="C86" i="8"/>
  <c r="C85" i="8"/>
  <c r="C84" i="8"/>
  <c r="C83" i="8"/>
  <c r="C82" i="8"/>
  <c r="C81" i="8"/>
  <c r="C80" i="8"/>
  <c r="C79" i="8"/>
  <c r="C78" i="8"/>
  <c r="C77" i="8"/>
  <c r="C76" i="8"/>
  <c r="C75" i="8"/>
  <c r="C74" i="8"/>
  <c r="C73" i="8"/>
  <c r="C72" i="8"/>
  <c r="C71" i="8"/>
  <c r="C70" i="8"/>
  <c r="C69" i="8"/>
  <c r="C68" i="8"/>
  <c r="C67" i="8"/>
  <c r="C66" i="8"/>
  <c r="C65" i="8"/>
  <c r="C64" i="8"/>
  <c r="C63" i="8"/>
  <c r="C62" i="8"/>
  <c r="C61" i="8"/>
  <c r="C60" i="8"/>
  <c r="C59" i="8"/>
  <c r="C58" i="8"/>
  <c r="C57" i="8"/>
  <c r="C56" i="8"/>
  <c r="C55" i="8"/>
  <c r="C54" i="8"/>
  <c r="C53" i="8"/>
  <c r="C52" i="8"/>
  <c r="C51" i="8"/>
  <c r="C50" i="8"/>
  <c r="C49" i="8"/>
  <c r="C48" i="8"/>
  <c r="C47" i="8"/>
  <c r="C46" i="8"/>
  <c r="C45" i="8"/>
  <c r="C44" i="8"/>
  <c r="C43" i="8"/>
  <c r="C42" i="8"/>
  <c r="C41" i="8"/>
  <c r="C40" i="8"/>
  <c r="C39" i="8"/>
  <c r="C38" i="8"/>
  <c r="C37" i="8"/>
  <c r="C36" i="8"/>
  <c r="C35" i="8"/>
  <c r="C34" i="8"/>
  <c r="C33" i="8"/>
  <c r="C32" i="8"/>
  <c r="C31" i="8"/>
  <c r="C30" i="8"/>
  <c r="C29" i="8"/>
  <c r="C28" i="8"/>
  <c r="C27" i="8"/>
  <c r="C26" i="8"/>
  <c r="C25" i="8"/>
  <c r="C24" i="8"/>
  <c r="C23" i="8"/>
  <c r="C22" i="8"/>
  <c r="C21" i="8"/>
  <c r="C20" i="8"/>
  <c r="F21" i="8" l="1"/>
  <c r="F22" i="8"/>
  <c r="D134" i="8" l="1"/>
  <c r="C134" i="8" s="1"/>
  <c r="D133" i="8"/>
  <c r="C133" i="8" s="1"/>
  <c r="D132" i="8"/>
  <c r="C132" i="8" s="1"/>
  <c r="U138" i="8" l="1"/>
  <c r="U137" i="8"/>
  <c r="U136" i="8"/>
  <c r="U135" i="8"/>
  <c r="U134" i="8"/>
  <c r="U133" i="8"/>
  <c r="R132" i="8" l="1"/>
  <c r="R131" i="8"/>
  <c r="R144" i="8" l="1"/>
  <c r="R133" i="8" s="1"/>
  <c r="R144" i="9"/>
  <c r="R133" i="9" s="1"/>
  <c r="C5" i="9"/>
  <c r="C5" i="8"/>
  <c r="C7" i="9" l="1"/>
  <c r="U146" i="9"/>
  <c r="U132" i="9" s="1"/>
  <c r="R140" i="9"/>
  <c r="R130" i="9" s="1"/>
  <c r="U146" i="8"/>
  <c r="U132" i="8" s="1"/>
  <c r="C7" i="8"/>
  <c r="R140" i="8"/>
  <c r="R130" i="8" s="1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0" i="8"/>
  <c r="C11" i="8"/>
  <c r="C10" i="8"/>
  <c r="R128" i="8"/>
  <c r="R128" i="9"/>
  <c r="U128" i="9"/>
  <c r="U128" i="8"/>
  <c r="C4" i="9" l="1"/>
  <c r="C4" i="8"/>
  <c r="C16" i="8"/>
  <c r="C12" i="8" l="1"/>
  <c r="F122" i="8"/>
  <c r="C14" i="8" s="1"/>
  <c r="C13" i="8" l="1"/>
  <c r="C15" i="8" s="1"/>
</calcChain>
</file>

<file path=xl/sharedStrings.xml><?xml version="1.0" encoding="utf-8"?>
<sst xmlns="http://schemas.openxmlformats.org/spreadsheetml/2006/main" count="213" uniqueCount="102">
  <si>
    <t>Entry</t>
    <phoneticPr fontId="6"/>
  </si>
  <si>
    <t>Vintage Year (a)</t>
  </si>
  <si>
    <t>Fund Size</t>
  </si>
  <si>
    <t>Fund Size (LP Only)</t>
  </si>
  <si>
    <t>Total Contributions</t>
    <phoneticPr fontId="6"/>
  </si>
  <si>
    <t>Total Distributions</t>
    <phoneticPr fontId="6"/>
  </si>
  <si>
    <t>NAV</t>
    <phoneticPr fontId="6"/>
  </si>
  <si>
    <t>Total Value</t>
  </si>
  <si>
    <t>Net IRR</t>
  </si>
  <si>
    <t>TVPI</t>
  </si>
  <si>
    <t>DPI</t>
  </si>
  <si>
    <t>Date</t>
  </si>
  <si>
    <t>Contributions</t>
  </si>
  <si>
    <t>Distributions</t>
  </si>
  <si>
    <t>NAV</t>
  </si>
  <si>
    <t>Net Cash Flow</t>
  </si>
  <si>
    <t>Note</t>
    <phoneticPr fontId="6"/>
  </si>
  <si>
    <t>Fund：</t>
    <phoneticPr fontId="6"/>
  </si>
  <si>
    <t>Calendar</t>
  </si>
  <si>
    <t>Calendar</t>
    <phoneticPr fontId="6"/>
  </si>
  <si>
    <t>FY</t>
  </si>
  <si>
    <t>Time</t>
  </si>
  <si>
    <t>DataSrc</t>
  </si>
  <si>
    <t>Account</t>
  </si>
  <si>
    <t>Account</t>
    <phoneticPr fontId="6"/>
  </si>
  <si>
    <t>数値取得</t>
    <rPh sb="0" eb="2">
      <t>スウチ</t>
    </rPh>
    <rPh sb="2" eb="4">
      <t>シュトク</t>
    </rPh>
    <phoneticPr fontId="6"/>
  </si>
  <si>
    <t>Entity</t>
  </si>
  <si>
    <t>CPVALX</t>
  </si>
  <si>
    <t>単位</t>
  </si>
  <si>
    <t>四捨五入</t>
  </si>
  <si>
    <t>キューブ</t>
  </si>
  <si>
    <t>Finance</t>
  </si>
  <si>
    <t>デフォルトメンバ</t>
  </si>
  <si>
    <t>列ヘッダメンバ</t>
  </si>
  <si>
    <t>行ヘッダメンバ</t>
  </si>
  <si>
    <t>データ範囲</t>
  </si>
  <si>
    <t>列展開</t>
  </si>
  <si>
    <t>行展開</t>
  </si>
  <si>
    <t>展開オプション</t>
  </si>
  <si>
    <t>Measures</t>
  </si>
  <si>
    <t>Category</t>
  </si>
  <si>
    <t>Actual</t>
    <phoneticPr fontId="6"/>
  </si>
  <si>
    <t>Input</t>
    <phoneticPr fontId="6"/>
  </si>
  <si>
    <t>A0110</t>
  </si>
  <si>
    <t>SubAccount</t>
  </si>
  <si>
    <t>Common_SA</t>
    <phoneticPr fontId="6"/>
  </si>
  <si>
    <t>ディメンション</t>
  </si>
  <si>
    <t>メンバー</t>
  </si>
  <si>
    <t>後貼付</t>
  </si>
  <si>
    <t>Finance</t>
    <phoneticPr fontId="6"/>
  </si>
  <si>
    <t>Common_FY</t>
    <phoneticPr fontId="6"/>
  </si>
  <si>
    <t>Year_Total</t>
    <phoneticPr fontId="6"/>
  </si>
  <si>
    <t>CF_Aggregated_CC</t>
  </si>
  <si>
    <t>CF_Aggregated_Dist</t>
  </si>
  <si>
    <t>CF_Aggregated_CC</t>
    <phoneticPr fontId="6"/>
  </si>
  <si>
    <t>CF_Aggregated_Dist</t>
    <phoneticPr fontId="6"/>
  </si>
  <si>
    <t>RealizedUnrealized</t>
  </si>
  <si>
    <t>Calendar</t>
    <phoneticPr fontId="6"/>
  </si>
  <si>
    <t>CPVALT</t>
  </si>
  <si>
    <t>テーブル名</t>
  </si>
  <si>
    <t>CF</t>
    <phoneticPr fontId="6"/>
  </si>
  <si>
    <t>デフォルトメンバー</t>
  </si>
  <si>
    <t>列ヘッダー</t>
  </si>
  <si>
    <t>Common_SA</t>
  </si>
  <si>
    <t>RowFilter</t>
  </si>
  <si>
    <t>RowMax</t>
  </si>
  <si>
    <t>Sort</t>
  </si>
  <si>
    <t>[SEQ] Asc</t>
    <phoneticPr fontId="6"/>
  </si>
  <si>
    <t>RealizedUnrealized</t>
    <phoneticPr fontId="6"/>
  </si>
  <si>
    <t>Classification</t>
  </si>
  <si>
    <t>Classification</t>
    <phoneticPr fontId="6"/>
  </si>
  <si>
    <t>テーブル取得</t>
    <rPh sb="4" eb="6">
      <t>シュトク</t>
    </rPh>
    <phoneticPr fontId="6"/>
  </si>
  <si>
    <t>Time</t>
    <phoneticPr fontId="6"/>
  </si>
  <si>
    <t>Common_SA</t>
    <phoneticPr fontId="6"/>
  </si>
  <si>
    <t>CPVISIBLE（列）</t>
  </si>
  <si>
    <t>テーブル取得</t>
    <rPh sb="4" eb="6">
      <t>シュトク</t>
    </rPh>
    <phoneticPr fontId="2"/>
  </si>
  <si>
    <t>Aspirant Group - AG II  Fund-Level Returns</t>
    <phoneticPr fontId="6"/>
  </si>
  <si>
    <t>Month12</t>
  </si>
  <si>
    <t>Account</t>
    <phoneticPr fontId="6"/>
  </si>
  <si>
    <t>B5001</t>
  </si>
  <si>
    <t>B5003</t>
  </si>
  <si>
    <t>Time</t>
    <phoneticPr fontId="6"/>
  </si>
  <si>
    <t>数値取得</t>
    <rPh sb="0" eb="2">
      <t>スウチ</t>
    </rPh>
    <rPh sb="2" eb="4">
      <t>シュトク</t>
    </rPh>
    <phoneticPr fontId="6"/>
  </si>
  <si>
    <t>Month12</t>
    <phoneticPr fontId="6"/>
  </si>
  <si>
    <t>Common_Calendar</t>
    <phoneticPr fontId="6"/>
  </si>
  <si>
    <t>Entry</t>
    <phoneticPr fontId="6"/>
  </si>
  <si>
    <t>InputFund</t>
    <phoneticPr fontId="6"/>
  </si>
  <si>
    <t>Periodic</t>
    <phoneticPr fontId="6"/>
  </si>
  <si>
    <t>Common_FY</t>
    <phoneticPr fontId="6"/>
  </si>
  <si>
    <t>CPVISIBLE（行）</t>
    <rPh sb="10" eb="11">
      <t>ギョウ</t>
    </rPh>
    <phoneticPr fontId="6"/>
  </si>
  <si>
    <t>列ヘッダ</t>
    <rPh sb="0" eb="1">
      <t>レツ</t>
    </rPh>
    <phoneticPr fontId="6"/>
  </si>
  <si>
    <t>行ヘッダ</t>
    <rPh sb="0" eb="1">
      <t>ギョウ</t>
    </rPh>
    <phoneticPr fontId="6"/>
  </si>
  <si>
    <t>Aspirant Group - AG II Net to LP Fund-Level Returns</t>
    <phoneticPr fontId="6"/>
  </si>
  <si>
    <t>CF_LP_CC</t>
  </si>
  <si>
    <t>CF_LP_Dist</t>
  </si>
  <si>
    <t>(Yen)</t>
    <phoneticPr fontId="6"/>
  </si>
  <si>
    <t>Calendar：</t>
    <phoneticPr fontId="6"/>
  </si>
  <si>
    <t>RowFilter用文字列</t>
    <rPh sb="9" eb="10">
      <t>ヨウ</t>
    </rPh>
    <rPh sb="10" eb="13">
      <t>モジレツ</t>
    </rPh>
    <phoneticPr fontId="6"/>
  </si>
  <si>
    <t>([Classification]='CC' or [Classification]='Distribution') and (([Calendar]='Common_Calendar' and [Account]='B3001') or ([Calendar]='</t>
    <phoneticPr fontId="6"/>
  </si>
  <si>
    <t>' and [Account]='B3101')) and [Date]&lt;=</t>
    <phoneticPr fontId="6"/>
  </si>
  <si>
    <t>B3001,B3101</t>
    <phoneticPr fontId="6"/>
  </si>
  <si>
    <t>Investment Summary - Valuation Bridge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</si>
</sst>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_(* #,##0_);_(* \(#,##0\);_(* &quot;-&quot;_);_(@_)"/>
    <numFmt numFmtId="177" formatCode="_(* #,##0.00_);_(* \(#,##0.00\);_(* &quot;-&quot;??_);_(@_)"/>
    <numFmt numFmtId="178" formatCode="0.0%"/>
    <numFmt numFmtId="179" formatCode="0.0\x"/>
    <numFmt numFmtId="180" formatCode="#,##0.0;\(#,##0.0\);&quot;- &quot;"/>
    <numFmt numFmtId="181" formatCode="#,##0_);\(#,##0\);\-_);&quot;&quot;@"/>
    <numFmt numFmtId="182" formatCode="#,##0,,;[Red]\-#,##0,,"/>
  </numFmts>
  <fonts count="62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name val="Arial"/>
      <family val="2"/>
    </font>
    <font>
      <sz val="10"/>
      <name val="ＭＳ ゴシック"/>
      <family val="3"/>
      <charset val="128"/>
    </font>
    <font>
      <sz val="11"/>
      <color theme="1"/>
      <name val="Arial"/>
      <family val="2"/>
      <charset val="128"/>
    </font>
    <font>
      <sz val="12"/>
      <color theme="1"/>
      <name val="ＭＳ Ｐゴシック"/>
      <family val="2"/>
      <charset val="128"/>
      <scheme val="minor"/>
    </font>
    <font>
      <sz val="11"/>
      <color theme="0"/>
      <name val="Arial"/>
      <family val="2"/>
      <charset val="128"/>
    </font>
    <font>
      <sz val="12"/>
      <color theme="0"/>
      <name val="ＭＳ Ｐゴシック"/>
      <family val="2"/>
      <charset val="128"/>
      <scheme val="minor"/>
    </font>
    <font>
      <sz val="8"/>
      <name val="Times"/>
      <family val="1"/>
    </font>
    <font>
      <sz val="8"/>
      <color indexed="56"/>
      <name val="Verdana"/>
      <family val="2"/>
    </font>
    <font>
      <b/>
      <sz val="12"/>
      <color theme="0"/>
      <name val="ＭＳ Ｐゴシック"/>
      <family val="2"/>
      <charset val="128"/>
      <scheme val="minor"/>
    </font>
    <font>
      <b/>
      <sz val="11"/>
      <color theme="0"/>
      <name val="Arial"/>
      <family val="2"/>
      <charset val="128"/>
    </font>
    <font>
      <sz val="11"/>
      <color rgb="FF9C6500"/>
      <name val="Arial"/>
      <family val="2"/>
      <charset val="128"/>
    </font>
    <font>
      <sz val="10"/>
      <color theme="1"/>
      <name val="Arial"/>
      <family val="2"/>
      <charset val="128"/>
    </font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ＭＳ Ｐゴシック"/>
      <family val="2"/>
    </font>
    <font>
      <sz val="14"/>
      <name val="明朝"/>
      <family val="3"/>
      <charset val="128"/>
    </font>
    <font>
      <sz val="12"/>
      <color rgb="FFFA7D00"/>
      <name val="ＭＳ Ｐゴシック"/>
      <family val="2"/>
      <charset val="128"/>
      <scheme val="minor"/>
    </font>
    <font>
      <sz val="11"/>
      <color rgb="FFFA7D00"/>
      <name val="Arial"/>
      <family val="2"/>
      <charset val="128"/>
    </font>
    <font>
      <sz val="12"/>
      <color rgb="FF9C0006"/>
      <name val="ＭＳ Ｐゴシック"/>
      <family val="2"/>
      <charset val="128"/>
      <scheme val="minor"/>
    </font>
    <font>
      <sz val="11"/>
      <color rgb="FF9C0006"/>
      <name val="Arial"/>
      <family val="2"/>
      <charset val="128"/>
    </font>
    <font>
      <b/>
      <sz val="12"/>
      <color rgb="FFFA7D00"/>
      <name val="ＭＳ Ｐゴシック"/>
      <family val="2"/>
      <charset val="128"/>
      <scheme val="minor"/>
    </font>
    <font>
      <b/>
      <sz val="11"/>
      <color rgb="FFFA7D00"/>
      <name val="Arial"/>
      <family val="2"/>
      <charset val="128"/>
    </font>
    <font>
      <sz val="12"/>
      <color rgb="FFFF0000"/>
      <name val="ＭＳ Ｐゴシック"/>
      <family val="2"/>
      <charset val="128"/>
      <scheme val="minor"/>
    </font>
    <font>
      <sz val="11"/>
      <color rgb="FFFF0000"/>
      <name val="Arial"/>
      <family val="2"/>
      <charset val="128"/>
    </font>
    <font>
      <sz val="11"/>
      <name val="ＭＳ 明朝"/>
      <family val="1"/>
      <charset val="128"/>
    </font>
    <font>
      <sz val="10"/>
      <name val="明朝"/>
      <family val="1"/>
      <charset val="128"/>
    </font>
    <font>
      <b/>
      <sz val="15"/>
      <color theme="3"/>
      <name val="Arial"/>
      <family val="2"/>
      <charset val="128"/>
    </font>
    <font>
      <b/>
      <sz val="13"/>
      <color theme="3"/>
      <name val="Arial"/>
      <family val="2"/>
      <charset val="128"/>
    </font>
    <font>
      <b/>
      <sz val="11"/>
      <color theme="3"/>
      <name val="Arial"/>
      <family val="2"/>
      <charset val="128"/>
    </font>
    <font>
      <b/>
      <sz val="12"/>
      <color theme="1"/>
      <name val="ＭＳ Ｐゴシック"/>
      <family val="2"/>
      <charset val="128"/>
      <scheme val="minor"/>
    </font>
    <font>
      <b/>
      <sz val="11"/>
      <color theme="1"/>
      <name val="Arial"/>
      <family val="2"/>
      <charset val="128"/>
    </font>
    <font>
      <b/>
      <sz val="12"/>
      <color rgb="FF3F3F3F"/>
      <name val="ＭＳ Ｐゴシック"/>
      <family val="2"/>
      <charset val="128"/>
      <scheme val="minor"/>
    </font>
    <font>
      <b/>
      <sz val="11"/>
      <color rgb="FF3F3F3F"/>
      <name val="Arial"/>
      <family val="2"/>
      <charset val="128"/>
    </font>
    <font>
      <i/>
      <sz val="12"/>
      <color rgb="FF7F7F7F"/>
      <name val="ＭＳ Ｐゴシック"/>
      <family val="2"/>
      <charset val="128"/>
      <scheme val="minor"/>
    </font>
    <font>
      <i/>
      <sz val="11"/>
      <color rgb="FF7F7F7F"/>
      <name val="Arial"/>
      <family val="2"/>
      <charset val="128"/>
    </font>
    <font>
      <sz val="12"/>
      <color rgb="FF3F3F76"/>
      <name val="ＭＳ Ｐゴシック"/>
      <family val="2"/>
      <charset val="128"/>
      <scheme val="minor"/>
    </font>
    <font>
      <sz val="11"/>
      <color rgb="FF3F3F76"/>
      <name val="Arial"/>
      <family val="2"/>
      <charset val="128"/>
    </font>
    <font>
      <sz val="10"/>
      <name val="ＭＳ Ｐゴシック"/>
      <family val="3"/>
      <charset val="128"/>
    </font>
    <font>
      <sz val="10"/>
      <name val="ＭＳ 明朝"/>
      <family val="1"/>
      <charset val="128"/>
    </font>
    <font>
      <sz val="10"/>
      <color indexed="8"/>
      <name val="Arial"/>
      <family val="2"/>
    </font>
    <font>
      <sz val="11"/>
      <color theme="1"/>
      <name val="ＭＳ 明朝"/>
      <family val="1"/>
      <charset val="128"/>
    </font>
    <font>
      <sz val="14"/>
      <name val="ＭＳ 明朝"/>
      <family val="1"/>
      <charset val="128"/>
    </font>
    <font>
      <sz val="10"/>
      <name val="VL Pゴシック"/>
      <family val="3"/>
      <charset val="128"/>
    </font>
    <font>
      <sz val="12"/>
      <color rgb="FF9C6500"/>
      <name val="ＭＳ Ｐゴシック"/>
      <family val="2"/>
      <charset val="128"/>
      <scheme val="minor"/>
    </font>
    <font>
      <sz val="12"/>
      <color rgb="FF006100"/>
      <name val="ＭＳ Ｐゴシック"/>
      <family val="2"/>
      <charset val="128"/>
      <scheme val="minor"/>
    </font>
    <font>
      <sz val="11"/>
      <color rgb="FF006100"/>
      <name val="Arial"/>
      <family val="2"/>
      <charset val="128"/>
    </font>
    <font>
      <sz val="10"/>
      <name val="Meiryo UI"/>
      <family val="3"/>
      <charset val="128"/>
    </font>
    <font>
      <sz val="10"/>
      <color theme="1"/>
      <name val="Meiryo UI"/>
      <family val="3"/>
      <charset val="128"/>
    </font>
    <font>
      <sz val="10"/>
      <color theme="0"/>
      <name val="Meiryo UI"/>
      <family val="3"/>
      <charset val="128"/>
    </font>
    <font>
      <b/>
      <sz val="14"/>
      <name val="Meiryo UI"/>
      <family val="3"/>
      <charset val="128"/>
    </font>
    <font>
      <sz val="10"/>
      <color theme="0" tint="-0.34998626667073579"/>
      <name val="Meiryo UI"/>
      <family val="3"/>
      <charset val="128"/>
    </font>
    <font>
      <sz val="11"/>
      <color theme="1"/>
      <name val="Meiryo UI"/>
      <family val="3"/>
      <charset val="128"/>
    </font>
    <font>
      <sz val="16"/>
      <color theme="1"/>
      <name val="Meiryo UI"/>
      <family val="3"/>
      <charset val="128"/>
    </font>
    <font>
      <b/>
      <u/>
      <sz val="18"/>
      <color theme="1"/>
      <name val="Meiryo UI"/>
      <family val="3"/>
      <charset val="128"/>
    </font>
    <font>
      <sz val="11"/>
      <color theme="1"/>
      <name val="Calibri"/>
      <family val="2"/>
    </font>
  </fonts>
  <fills count="7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70702230903046"/>
        <bgColor indexed="64"/>
      </patternFill>
    </fill>
    <fill>
      <patternFill patternType="solid">
        <fgColor theme="5" tint="0.79970702230903046"/>
        <bgColor indexed="64"/>
      </patternFill>
    </fill>
    <fill>
      <patternFill patternType="solid">
        <fgColor theme="6" tint="0.79970702230903046"/>
        <bgColor indexed="64"/>
      </patternFill>
    </fill>
    <fill>
      <patternFill patternType="solid">
        <fgColor theme="7" tint="0.79970702230903046"/>
        <bgColor indexed="64"/>
      </patternFill>
    </fill>
    <fill>
      <patternFill patternType="solid">
        <fgColor theme="8" tint="0.79970702230903046"/>
        <bgColor indexed="64"/>
      </patternFill>
    </fill>
    <fill>
      <patternFill patternType="solid">
        <fgColor theme="9" tint="0.79970702230903046"/>
        <bgColor indexed="64"/>
      </patternFill>
    </fill>
    <fill>
      <patternFill patternType="solid">
        <fgColor theme="4" tint="0.59990234076967686"/>
        <bgColor indexed="64"/>
      </patternFill>
    </fill>
    <fill>
      <patternFill patternType="solid">
        <fgColor theme="5" tint="0.59990234076967686"/>
        <bgColor indexed="64"/>
      </patternFill>
    </fill>
    <fill>
      <patternFill patternType="solid">
        <fgColor theme="6" tint="0.59990234076967686"/>
        <bgColor indexed="64"/>
      </patternFill>
    </fill>
    <fill>
      <patternFill patternType="solid">
        <fgColor theme="7" tint="0.59990234076967686"/>
        <bgColor indexed="64"/>
      </patternFill>
    </fill>
    <fill>
      <patternFill patternType="solid">
        <fgColor theme="8" tint="0.59990234076967686"/>
        <bgColor indexed="64"/>
      </patternFill>
    </fill>
    <fill>
      <patternFill patternType="solid">
        <fgColor theme="9" tint="0.59990234076967686"/>
        <bgColor indexed="64"/>
      </patternFill>
    </fill>
    <fill>
      <patternFill patternType="solid">
        <fgColor theme="4" tint="0.39960936307870726"/>
        <bgColor indexed="64"/>
      </patternFill>
    </fill>
    <fill>
      <patternFill patternType="solid">
        <fgColor theme="5" tint="0.39960936307870726"/>
        <bgColor indexed="64"/>
      </patternFill>
    </fill>
    <fill>
      <patternFill patternType="solid">
        <fgColor theme="6" tint="0.39960936307870726"/>
        <bgColor indexed="64"/>
      </patternFill>
    </fill>
    <fill>
      <patternFill patternType="solid">
        <fgColor theme="7" tint="0.39960936307870726"/>
        <bgColor indexed="64"/>
      </patternFill>
    </fill>
    <fill>
      <patternFill patternType="solid">
        <fgColor theme="8" tint="0.39960936307870726"/>
        <bgColor indexed="64"/>
      </patternFill>
    </fill>
    <fill>
      <patternFill patternType="solid">
        <fgColor theme="9" tint="0.399609363078707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36609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74059266945403"/>
      </bottom>
      <diagonal/>
    </border>
    <border>
      <left/>
      <right/>
      <top/>
      <bottom style="medium">
        <color theme="4" tint="0.3996093630787072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17">
    <xf numFmtId="0" fontId="0" fillId="0" borderId="0">
      <alignment vertical="center"/>
    </xf>
    <xf numFmtId="0" fontId="7" fillId="0" borderId="0"/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3" borderId="0" applyNumberFormat="0" applyBorder="0" applyProtection="0"/>
    <xf numFmtId="0" fontId="10" fillId="34" borderId="0" applyNumberFormat="0" applyBorder="0" applyProtection="0"/>
    <xf numFmtId="0" fontId="10" fillId="35" borderId="0" applyNumberFormat="0" applyBorder="0" applyProtection="0"/>
    <xf numFmtId="0" fontId="10" fillId="36" borderId="0" applyNumberFormat="0" applyBorder="0" applyProtection="0"/>
    <xf numFmtId="0" fontId="10" fillId="37" borderId="0" applyNumberFormat="0" applyBorder="0" applyProtection="0"/>
    <xf numFmtId="0" fontId="10" fillId="38" borderId="0" applyNumberFormat="0" applyBorder="0" applyProtection="0"/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9" borderId="0" applyNumberFormat="0" applyBorder="0" applyProtection="0"/>
    <xf numFmtId="0" fontId="10" fillId="40" borderId="0" applyNumberFormat="0" applyBorder="0" applyProtection="0"/>
    <xf numFmtId="0" fontId="10" fillId="41" borderId="0" applyNumberFormat="0" applyBorder="0" applyProtection="0"/>
    <xf numFmtId="0" fontId="10" fillId="42" borderId="0" applyNumberFormat="0" applyBorder="0" applyProtection="0"/>
    <xf numFmtId="0" fontId="10" fillId="43" borderId="0" applyNumberFormat="0" applyBorder="0" applyProtection="0"/>
    <xf numFmtId="0" fontId="10" fillId="44" borderId="0" applyNumberFormat="0" applyBorder="0" applyProtection="0"/>
    <xf numFmtId="0" fontId="11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45" borderId="0" applyNumberFormat="0" applyBorder="0" applyProtection="0"/>
    <xf numFmtId="0" fontId="12" fillId="46" borderId="0" applyNumberFormat="0" applyBorder="0" applyProtection="0"/>
    <xf numFmtId="0" fontId="12" fillId="47" borderId="0" applyNumberFormat="0" applyBorder="0" applyProtection="0"/>
    <xf numFmtId="0" fontId="12" fillId="48" borderId="0" applyNumberFormat="0" applyBorder="0" applyProtection="0"/>
    <xf numFmtId="0" fontId="12" fillId="49" borderId="0" applyNumberFormat="0" applyBorder="0" applyProtection="0"/>
    <xf numFmtId="0" fontId="12" fillId="50" borderId="0" applyNumberFormat="0" applyBorder="0" applyProtection="0"/>
    <xf numFmtId="0" fontId="7" fillId="0" borderId="0"/>
    <xf numFmtId="0" fontId="13" fillId="0" borderId="0"/>
    <xf numFmtId="180" fontId="14" fillId="0" borderId="0"/>
    <xf numFmtId="0" fontId="12" fillId="51" borderId="0" applyNumberFormat="0" applyBorder="0" applyProtection="0"/>
    <xf numFmtId="0" fontId="11" fillId="9" borderId="0" applyNumberFormat="0" applyBorder="0" applyAlignment="0" applyProtection="0">
      <alignment vertical="center"/>
    </xf>
    <xf numFmtId="0" fontId="12" fillId="52" borderId="0" applyNumberFormat="0" applyBorder="0" applyProtection="0"/>
    <xf numFmtId="0" fontId="11" fillId="13" borderId="0" applyNumberFormat="0" applyBorder="0" applyAlignment="0" applyProtection="0">
      <alignment vertical="center"/>
    </xf>
    <xf numFmtId="0" fontId="12" fillId="53" borderId="0" applyNumberFormat="0" applyBorder="0" applyProtection="0"/>
    <xf numFmtId="0" fontId="11" fillId="17" borderId="0" applyNumberFormat="0" applyBorder="0" applyAlignment="0" applyProtection="0">
      <alignment vertical="center"/>
    </xf>
    <xf numFmtId="0" fontId="12" fillId="54" borderId="0" applyNumberFormat="0" applyBorder="0" applyProtection="0"/>
    <xf numFmtId="0" fontId="11" fillId="21" borderId="0" applyNumberFormat="0" applyBorder="0" applyAlignment="0" applyProtection="0">
      <alignment vertical="center"/>
    </xf>
    <xf numFmtId="0" fontId="12" fillId="55" borderId="0" applyNumberFormat="0" applyBorder="0" applyProtection="0"/>
    <xf numFmtId="0" fontId="11" fillId="25" borderId="0" applyNumberFormat="0" applyBorder="0" applyAlignment="0" applyProtection="0">
      <alignment vertical="center"/>
    </xf>
    <xf numFmtId="0" fontId="12" fillId="56" borderId="0" applyNumberFormat="0" applyBorder="0" applyProtection="0"/>
    <xf numFmtId="0" fontId="11" fillId="29" borderId="0" applyNumberFormat="0" applyBorder="0" applyAlignment="0" applyProtection="0">
      <alignment vertical="center"/>
    </xf>
    <xf numFmtId="0" fontId="2" fillId="0" borderId="0" applyNumberFormat="0" applyFill="0" applyBorder="0" applyProtection="0"/>
    <xf numFmtId="0" fontId="15" fillId="57" borderId="7" applyNumberFormat="0" applyProtection="0"/>
    <xf numFmtId="0" fontId="16" fillId="7" borderId="7" applyNumberForma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/>
    <xf numFmtId="0" fontId="20" fillId="58" borderId="8" applyNumberFormat="0" applyProtection="0"/>
    <xf numFmtId="0" fontId="9" fillId="8" borderId="8" applyNumberFormat="0" applyFont="0" applyAlignment="0" applyProtection="0">
      <alignment vertical="center"/>
    </xf>
    <xf numFmtId="0" fontId="20" fillId="58" borderId="8" applyNumberFormat="0" applyProtection="0"/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20" fillId="58" borderId="8" applyNumberFormat="0" applyProtection="0"/>
    <xf numFmtId="0" fontId="23" fillId="0" borderId="6" applyNumberFormat="0" applyFill="0" applyProtection="0"/>
    <xf numFmtId="0" fontId="24" fillId="0" borderId="6" applyNumberFormat="0" applyFill="0" applyAlignment="0" applyProtection="0">
      <alignment vertical="center"/>
    </xf>
    <xf numFmtId="0" fontId="25" fillId="59" borderId="0" applyNumberFormat="0" applyBorder="0" applyProtection="0"/>
    <xf numFmtId="0" fontId="26" fillId="3" borderId="0" applyNumberFormat="0" applyBorder="0" applyAlignment="0" applyProtection="0">
      <alignment vertical="center"/>
    </xf>
    <xf numFmtId="0" fontId="27" fillId="60" borderId="4" applyNumberFormat="0" applyProtection="0"/>
    <xf numFmtId="0" fontId="28" fillId="6" borderId="4" applyNumberFormat="0" applyAlignment="0" applyProtection="0">
      <alignment vertical="center"/>
    </xf>
    <xf numFmtId="0" fontId="29" fillId="0" borderId="0" applyNumberFormat="0" applyFill="0" applyBorder="0" applyProtection="0"/>
    <xf numFmtId="0" fontId="30" fillId="0" borderId="0" applyNumberFormat="0" applyFill="0" applyBorder="0" applyAlignment="0" applyProtection="0">
      <alignment vertical="center"/>
    </xf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0" fontId="20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0" fontId="20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/>
    <xf numFmtId="38" fontId="20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38" fontId="22" fillId="0" borderId="0" applyFont="0" applyFill="0" applyBorder="0" applyAlignment="0" applyProtection="0"/>
    <xf numFmtId="38" fontId="20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/>
    <xf numFmtId="38" fontId="19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38" fontId="31" fillId="0" borderId="0" applyFont="0" applyFill="0" applyBorder="0" applyAlignment="0" applyProtection="0"/>
    <xf numFmtId="38" fontId="20" fillId="0" borderId="0" applyFont="0" applyFill="0" applyBorder="0" applyAlignment="0" applyProtection="0">
      <alignment vertical="center"/>
    </xf>
    <xf numFmtId="38" fontId="32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21" fillId="0" borderId="0" applyFont="0" applyFill="0" applyBorder="0" applyAlignment="0" applyProtection="0">
      <alignment vertical="center"/>
    </xf>
    <xf numFmtId="38" fontId="21" fillId="0" borderId="0" applyFont="0" applyFill="0" applyBorder="0" applyAlignment="0" applyProtection="0">
      <alignment vertical="center"/>
    </xf>
    <xf numFmtId="38" fontId="21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0" fontId="3" fillId="0" borderId="1" applyNumberFormat="0" applyFill="0" applyProtection="0"/>
    <xf numFmtId="0" fontId="33" fillId="0" borderId="1" applyNumberFormat="0" applyFill="0" applyAlignment="0" applyProtection="0">
      <alignment vertical="center"/>
    </xf>
    <xf numFmtId="0" fontId="4" fillId="0" borderId="10" applyNumberFormat="0" applyFill="0" applyProtection="0"/>
    <xf numFmtId="0" fontId="34" fillId="0" borderId="2" applyNumberFormat="0" applyFill="0" applyAlignment="0" applyProtection="0">
      <alignment vertical="center"/>
    </xf>
    <xf numFmtId="0" fontId="5" fillId="0" borderId="11" applyNumberFormat="0" applyFill="0" applyProtection="0"/>
    <xf numFmtId="0" fontId="35" fillId="0" borderId="3" applyNumberFormat="0" applyFill="0" applyAlignment="0" applyProtection="0">
      <alignment vertical="center"/>
    </xf>
    <xf numFmtId="0" fontId="5" fillId="0" borderId="0" applyNumberFormat="0" applyFill="0" applyBorder="0" applyProtection="0"/>
    <xf numFmtId="0" fontId="35" fillId="0" borderId="0" applyNumberFormat="0" applyFill="0" applyBorder="0" applyAlignment="0" applyProtection="0">
      <alignment vertical="center"/>
    </xf>
    <xf numFmtId="0" fontId="36" fillId="0" borderId="9" applyNumberFormat="0" applyFill="0" applyProtection="0"/>
    <xf numFmtId="0" fontId="37" fillId="0" borderId="9" applyNumberFormat="0" applyFill="0" applyAlignment="0" applyProtection="0">
      <alignment vertical="center"/>
    </xf>
    <xf numFmtId="0" fontId="38" fillId="60" borderId="5" applyNumberFormat="0" applyProtection="0"/>
    <xf numFmtId="0" fontId="39" fillId="6" borderId="5" applyNumberFormat="0" applyAlignment="0" applyProtection="0">
      <alignment vertical="center"/>
    </xf>
    <xf numFmtId="0" fontId="40" fillId="0" borderId="0" applyNumberFormat="0" applyFill="0" applyBorder="0" applyProtection="0"/>
    <xf numFmtId="0" fontId="41" fillId="0" borderId="0" applyNumberFormat="0" applyFill="0" applyBorder="0" applyAlignment="0" applyProtection="0">
      <alignment vertical="center"/>
    </xf>
    <xf numFmtId="0" fontId="42" fillId="61" borderId="4" applyNumberFormat="0" applyProtection="0"/>
    <xf numFmtId="0" fontId="43" fillId="5" borderId="4" applyNumberFormat="0" applyAlignment="0" applyProtection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20" fillId="0" borderId="0">
      <alignment vertical="center"/>
    </xf>
    <xf numFmtId="0" fontId="44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44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44" fillId="0" borderId="0">
      <alignment vertical="center"/>
    </xf>
    <xf numFmtId="0" fontId="8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20" fillId="0" borderId="0">
      <alignment vertical="center"/>
    </xf>
    <xf numFmtId="0" fontId="45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7" fillId="0" borderId="0"/>
    <xf numFmtId="181" fontId="46" fillId="0" borderId="0"/>
    <xf numFmtId="0" fontId="7" fillId="0" borderId="0"/>
    <xf numFmtId="0" fontId="44" fillId="0" borderId="0">
      <alignment vertical="center"/>
    </xf>
    <xf numFmtId="0" fontId="1" fillId="0" borderId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47" fillId="0" borderId="0">
      <alignment vertical="center"/>
    </xf>
    <xf numFmtId="0" fontId="48" fillId="0" borderId="0"/>
    <xf numFmtId="0" fontId="20" fillId="0" borderId="0"/>
    <xf numFmtId="0" fontId="20" fillId="0" borderId="0">
      <alignment vertical="center"/>
    </xf>
    <xf numFmtId="0" fontId="32" fillId="0" borderId="0"/>
    <xf numFmtId="0" fontId="4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50" fillId="62" borderId="0" applyNumberFormat="0" applyBorder="0" applyProtection="0"/>
    <xf numFmtId="0" fontId="51" fillId="63" borderId="0" applyNumberFormat="0" applyBorder="0" applyProtection="0"/>
    <xf numFmtId="0" fontId="52" fillId="2" borderId="0" applyNumberFormat="0" applyBorder="0" applyAlignment="0" applyProtection="0">
      <alignment vertical="center"/>
    </xf>
    <xf numFmtId="177" fontId="7" fillId="0" borderId="0" applyFont="0" applyFill="0" applyBorder="0" applyAlignment="0" applyProtection="0"/>
    <xf numFmtId="0" fontId="1" fillId="0" borderId="0">
      <alignment vertical="center"/>
    </xf>
  </cellStyleXfs>
  <cellXfs count="67">
    <xf numFmtId="0" fontId="0" fillId="0" borderId="0" xfId="0">
      <alignment vertical="center"/>
    </xf>
    <xf numFmtId="0" fontId="53" fillId="66" borderId="12" xfId="0" applyFont="1" applyFill="1" applyBorder="1" applyAlignment="1">
      <alignment vertical="center" shrinkToFit="1"/>
    </xf>
    <xf numFmtId="0" fontId="55" fillId="64" borderId="12" xfId="216" applyFont="1" applyFill="1" applyBorder="1" applyAlignment="1">
      <alignment vertical="center"/>
    </xf>
    <xf numFmtId="0" fontId="54" fillId="65" borderId="12" xfId="216" applyFont="1" applyFill="1" applyBorder="1" applyAlignment="1">
      <alignment vertical="center"/>
    </xf>
    <xf numFmtId="0" fontId="53" fillId="67" borderId="0" xfId="163" applyFont="1" applyFill="1" applyAlignment="1">
      <alignment vertical="center"/>
    </xf>
    <xf numFmtId="0" fontId="54" fillId="67" borderId="0" xfId="216" applyFont="1" applyFill="1" applyBorder="1" applyAlignment="1">
      <alignment vertical="center"/>
    </xf>
    <xf numFmtId="0" fontId="54" fillId="67" borderId="12" xfId="216" applyFont="1" applyFill="1" applyBorder="1" applyAlignment="1">
      <alignment vertical="center"/>
    </xf>
    <xf numFmtId="0" fontId="54" fillId="67" borderId="12" xfId="216" applyNumberFormat="1" applyFont="1" applyFill="1" applyBorder="1" applyAlignment="1">
      <alignment vertical="center"/>
    </xf>
    <xf numFmtId="0" fontId="53" fillId="67" borderId="0" xfId="1" applyFont="1" applyFill="1" applyAlignment="1">
      <alignment vertical="center"/>
    </xf>
    <xf numFmtId="9" fontId="53" fillId="67" borderId="0" xfId="71" applyFont="1" applyFill="1" applyAlignment="1">
      <alignment vertical="center"/>
    </xf>
    <xf numFmtId="0" fontId="53" fillId="67" borderId="12" xfId="1" applyFont="1" applyFill="1" applyBorder="1" applyAlignment="1">
      <alignment vertical="center"/>
    </xf>
    <xf numFmtId="0" fontId="53" fillId="69" borderId="0" xfId="181" applyFont="1" applyFill="1" applyAlignment="1">
      <alignment vertical="center"/>
    </xf>
    <xf numFmtId="0" fontId="55" fillId="64" borderId="12" xfId="181" applyFont="1" applyFill="1" applyBorder="1" applyAlignment="1">
      <alignment vertical="center"/>
    </xf>
    <xf numFmtId="0" fontId="53" fillId="65" borderId="12" xfId="181" applyFont="1" applyFill="1" applyBorder="1" applyAlignment="1">
      <alignment vertical="center"/>
    </xf>
    <xf numFmtId="0" fontId="53" fillId="67" borderId="12" xfId="181" applyFont="1" applyFill="1" applyBorder="1" applyAlignment="1">
      <alignment vertical="center"/>
    </xf>
    <xf numFmtId="0" fontId="53" fillId="0" borderId="0" xfId="1" applyFont="1" applyAlignment="1">
      <alignment vertical="center"/>
    </xf>
    <xf numFmtId="0" fontId="53" fillId="67" borderId="0" xfId="1" applyFont="1" applyFill="1" applyAlignment="1">
      <alignment horizontal="center" vertical="center" wrapText="1"/>
    </xf>
    <xf numFmtId="0" fontId="55" fillId="64" borderId="12" xfId="0" applyFont="1" applyFill="1" applyBorder="1" applyAlignment="1">
      <alignment vertical="center"/>
    </xf>
    <xf numFmtId="0" fontId="53" fillId="0" borderId="0" xfId="1" applyFont="1" applyAlignment="1">
      <alignment horizontal="center" vertical="center" wrapText="1"/>
    </xf>
    <xf numFmtId="0" fontId="53" fillId="67" borderId="0" xfId="181" applyFont="1" applyFill="1" applyAlignment="1">
      <alignment vertical="center"/>
    </xf>
    <xf numFmtId="0" fontId="54" fillId="70" borderId="12" xfId="216" applyFont="1" applyFill="1" applyBorder="1" applyAlignment="1">
      <alignment vertical="center"/>
    </xf>
    <xf numFmtId="0" fontId="53" fillId="65" borderId="12" xfId="216" applyFont="1" applyFill="1" applyBorder="1" applyAlignment="1">
      <alignment vertical="center"/>
    </xf>
    <xf numFmtId="0" fontId="53" fillId="67" borderId="12" xfId="1" applyNumberFormat="1" applyFont="1" applyFill="1" applyBorder="1" applyAlignment="1">
      <alignment vertical="center"/>
    </xf>
    <xf numFmtId="0" fontId="53" fillId="69" borderId="12" xfId="216" applyFont="1" applyFill="1" applyBorder="1" applyAlignment="1">
      <alignment vertical="center"/>
    </xf>
    <xf numFmtId="0" fontId="53" fillId="68" borderId="12" xfId="216" applyNumberFormat="1" applyFont="1" applyFill="1" applyBorder="1" applyAlignment="1">
      <alignment vertical="center"/>
    </xf>
    <xf numFmtId="0" fontId="53" fillId="69" borderId="12" xfId="216" applyNumberFormat="1" applyFont="1" applyFill="1" applyBorder="1" applyAlignment="1">
      <alignment vertical="center"/>
    </xf>
    <xf numFmtId="0" fontId="53" fillId="67" borderId="0" xfId="1" applyNumberFormat="1" applyFont="1" applyFill="1" applyAlignment="1">
      <alignment horizontal="left" vertical="center"/>
    </xf>
    <xf numFmtId="0" fontId="53" fillId="67" borderId="12" xfId="1" applyNumberFormat="1" applyFont="1" applyFill="1" applyBorder="1" applyAlignment="1">
      <alignment horizontal="left" vertical="center"/>
    </xf>
    <xf numFmtId="0" fontId="53" fillId="67" borderId="0" xfId="1" applyNumberFormat="1" applyFont="1" applyFill="1" applyAlignment="1">
      <alignment vertical="center"/>
    </xf>
    <xf numFmtId="0" fontId="55" fillId="64" borderId="12" xfId="216" applyNumberFormat="1" applyFont="1" applyFill="1" applyBorder="1" applyAlignment="1">
      <alignment vertical="center"/>
    </xf>
    <xf numFmtId="182" fontId="53" fillId="67" borderId="12" xfId="1" applyNumberFormat="1" applyFont="1" applyFill="1" applyBorder="1" applyAlignment="1">
      <alignment vertical="center" shrinkToFit="1"/>
    </xf>
    <xf numFmtId="0" fontId="53" fillId="0" borderId="0" xfId="1" applyNumberFormat="1" applyFont="1" applyAlignment="1">
      <alignment vertical="center"/>
    </xf>
    <xf numFmtId="14" fontId="53" fillId="0" borderId="12" xfId="1" applyNumberFormat="1" applyFont="1" applyFill="1" applyBorder="1" applyAlignment="1">
      <alignment vertical="center" shrinkToFit="1"/>
    </xf>
    <xf numFmtId="0" fontId="53" fillId="66" borderId="12" xfId="1" applyFont="1" applyFill="1" applyBorder="1" applyAlignment="1">
      <alignment horizontal="center" vertical="center" wrapText="1"/>
    </xf>
    <xf numFmtId="0" fontId="53" fillId="0" borderId="12" xfId="1" applyFont="1" applyBorder="1" applyAlignment="1">
      <alignment vertical="center" shrinkToFit="1"/>
    </xf>
    <xf numFmtId="0" fontId="56" fillId="0" borderId="0" xfId="0" applyNumberFormat="1" applyFont="1" applyAlignment="1">
      <alignment vertical="center"/>
    </xf>
    <xf numFmtId="0" fontId="53" fillId="0" borderId="0" xfId="1" applyNumberFormat="1" applyFont="1" applyAlignment="1">
      <alignment horizontal="left" vertical="center"/>
    </xf>
    <xf numFmtId="0" fontId="53" fillId="66" borderId="15" xfId="1" applyNumberFormat="1" applyFont="1" applyFill="1" applyBorder="1" applyAlignment="1">
      <alignment vertical="center"/>
    </xf>
    <xf numFmtId="0" fontId="53" fillId="66" borderId="16" xfId="1" applyNumberFormat="1" applyFont="1" applyFill="1" applyBorder="1" applyAlignment="1">
      <alignment vertical="center"/>
    </xf>
    <xf numFmtId="0" fontId="53" fillId="66" borderId="17" xfId="1" applyNumberFormat="1" applyFont="1" applyFill="1" applyBorder="1" applyAlignment="1">
      <alignment vertical="center"/>
    </xf>
    <xf numFmtId="0" fontId="53" fillId="66" borderId="12" xfId="1" applyNumberFormat="1" applyFont="1" applyFill="1" applyBorder="1" applyAlignment="1">
      <alignment horizontal="center" vertical="center" wrapText="1"/>
    </xf>
    <xf numFmtId="0" fontId="53" fillId="0" borderId="0" xfId="1" applyFont="1" applyBorder="1" applyAlignment="1">
      <alignment horizontal="center" vertical="center" wrapText="1"/>
    </xf>
    <xf numFmtId="0" fontId="57" fillId="0" borderId="0" xfId="1" applyFont="1" applyAlignment="1">
      <alignment vertical="center"/>
    </xf>
    <xf numFmtId="0" fontId="55" fillId="64" borderId="12" xfId="0" applyNumberFormat="1" applyFont="1" applyFill="1" applyBorder="1" applyAlignment="1">
      <alignment vertical="center"/>
    </xf>
    <xf numFmtId="0" fontId="53" fillId="70" borderId="12" xfId="0" applyNumberFormat="1" applyFont="1" applyFill="1" applyBorder="1" applyAlignment="1">
      <alignment vertical="center"/>
    </xf>
    <xf numFmtId="0" fontId="53" fillId="0" borderId="13" xfId="0" applyNumberFormat="1" applyFont="1" applyFill="1" applyBorder="1" applyAlignment="1">
      <alignment horizontal="left" vertical="center" shrinkToFit="1"/>
    </xf>
    <xf numFmtId="0" fontId="53" fillId="0" borderId="14" xfId="1" applyFont="1" applyBorder="1" applyAlignment="1">
      <alignment vertical="center"/>
    </xf>
    <xf numFmtId="14" fontId="53" fillId="0" borderId="13" xfId="0" applyNumberFormat="1" applyFont="1" applyFill="1" applyBorder="1" applyAlignment="1">
      <alignment horizontal="left" vertical="center" shrinkToFit="1"/>
    </xf>
    <xf numFmtId="38" fontId="53" fillId="0" borderId="12" xfId="1" applyNumberFormat="1" applyFont="1" applyFill="1" applyBorder="1" applyAlignment="1">
      <alignment vertical="center" shrinkToFit="1"/>
    </xf>
    <xf numFmtId="38" fontId="53" fillId="0" borderId="12" xfId="1" applyNumberFormat="1" applyFont="1" applyBorder="1" applyAlignment="1">
      <alignment vertical="center" shrinkToFit="1"/>
    </xf>
    <xf numFmtId="0" fontId="53" fillId="67" borderId="12" xfId="1" quotePrefix="1" applyFont="1" applyFill="1" applyBorder="1" applyAlignment="1">
      <alignment vertical="center"/>
    </xf>
    <xf numFmtId="0" fontId="58" fillId="0" borderId="0" xfId="0" applyFont="1">
      <alignment vertical="center"/>
    </xf>
    <xf numFmtId="0" fontId="60" fillId="0" borderId="0" xfId="0" applyFont="1">
      <alignment vertical="center"/>
    </xf>
    <xf numFmtId="14" fontId="58" fillId="0" borderId="0" xfId="0" applyNumberFormat="1" applyFont="1">
      <alignment vertical="center"/>
    </xf>
    <xf numFmtId="0" fontId="59" fillId="71" borderId="0" xfId="0" applyFont="1" applyFill="1" applyAlignment="1">
      <alignment vertical="center"/>
    </xf>
    <xf numFmtId="0" fontId="61" fillId="71" borderId="0" xfId="0" applyFont="1" applyFill="1" applyAlignment="1">
      <alignment vertical="top"/>
    </xf>
    <xf numFmtId="0" fontId="61" fillId="0" borderId="0" xfId="0" applyFont="1" applyFill="1" applyAlignment="1">
      <alignment vertical="top"/>
    </xf>
    <xf numFmtId="38" fontId="53" fillId="0" borderId="16" xfId="1" applyNumberFormat="1" applyFont="1" applyBorder="1" applyAlignment="1">
      <alignment horizontal="right" vertical="center"/>
    </xf>
    <xf numFmtId="38" fontId="53" fillId="0" borderId="17" xfId="1" applyNumberFormat="1" applyFont="1" applyBorder="1" applyAlignment="1">
      <alignment horizontal="right" vertical="center"/>
    </xf>
    <xf numFmtId="178" fontId="53" fillId="0" borderId="15" xfId="1" applyNumberFormat="1" applyFont="1" applyBorder="1" applyAlignment="1">
      <alignment horizontal="right" vertical="center"/>
    </xf>
    <xf numFmtId="179" fontId="53" fillId="0" borderId="16" xfId="1" applyNumberFormat="1" applyFont="1" applyBorder="1" applyAlignment="1">
      <alignment horizontal="right" vertical="center"/>
    </xf>
    <xf numFmtId="179" fontId="53" fillId="0" borderId="17" xfId="1" applyNumberFormat="1" applyFont="1" applyBorder="1" applyAlignment="1">
      <alignment horizontal="right" vertical="center"/>
    </xf>
    <xf numFmtId="1" fontId="53" fillId="0" borderId="15" xfId="1" applyNumberFormat="1" applyFont="1" applyFill="1" applyBorder="1" applyAlignment="1">
      <alignment horizontal="right" vertical="center"/>
    </xf>
    <xf numFmtId="0" fontId="53" fillId="0" borderId="15" xfId="1" applyFont="1" applyFill="1" applyBorder="1" applyAlignment="1">
      <alignment horizontal="right" vertical="center"/>
    </xf>
    <xf numFmtId="38" fontId="53" fillId="0" borderId="16" xfId="1" applyNumberFormat="1" applyFont="1" applyFill="1" applyBorder="1" applyAlignment="1">
      <alignment horizontal="right" vertical="center"/>
    </xf>
    <xf numFmtId="38" fontId="53" fillId="0" borderId="17" xfId="1" applyNumberFormat="1" applyFont="1" applyFill="1" applyBorder="1" applyAlignment="1">
      <alignment horizontal="right" vertical="center"/>
    </xf>
    <xf numFmtId="38" fontId="53" fillId="0" borderId="15" xfId="1" applyNumberFormat="1" applyFont="1" applyBorder="1" applyAlignment="1">
      <alignment horizontal="right" vertical="center"/>
    </xf>
  </cellXfs>
  <cellStyles count="217">
    <cellStyle name="20% - アクセント 1 2" xfId="2" xr:uid="{00000000-0005-0000-0000-000000000000}"/>
    <cellStyle name="20% - アクセント 1 3" xfId="3" xr:uid="{00000000-0005-0000-0000-000001000000}"/>
    <cellStyle name="20% - アクセント 2 2" xfId="4" xr:uid="{00000000-0005-0000-0000-000002000000}"/>
    <cellStyle name="20% - アクセント 2 3" xfId="5" xr:uid="{00000000-0005-0000-0000-000003000000}"/>
    <cellStyle name="20% - アクセント 3 2" xfId="6" xr:uid="{00000000-0005-0000-0000-000004000000}"/>
    <cellStyle name="20% - アクセント 3 3" xfId="7" xr:uid="{00000000-0005-0000-0000-000005000000}"/>
    <cellStyle name="20% - アクセント 4 2" xfId="8" xr:uid="{00000000-0005-0000-0000-000006000000}"/>
    <cellStyle name="20% - アクセント 4 3" xfId="9" xr:uid="{00000000-0005-0000-0000-000007000000}"/>
    <cellStyle name="20% - アクセント 5 2" xfId="10" xr:uid="{00000000-0005-0000-0000-000008000000}"/>
    <cellStyle name="20% - アクセント 5 3" xfId="11" xr:uid="{00000000-0005-0000-0000-000009000000}"/>
    <cellStyle name="20% - アクセント 6 2" xfId="12" xr:uid="{00000000-0005-0000-0000-00000A000000}"/>
    <cellStyle name="20% - アクセント 6 3" xfId="13" xr:uid="{00000000-0005-0000-0000-00000B000000}"/>
    <cellStyle name="20% - アクセント1" xfId="14" xr:uid="{00000000-0005-0000-0000-00000C000000}"/>
    <cellStyle name="20% - アクセント2" xfId="15" xr:uid="{00000000-0005-0000-0000-00000D000000}"/>
    <cellStyle name="20% - アクセント3" xfId="16" xr:uid="{00000000-0005-0000-0000-00000E000000}"/>
    <cellStyle name="20% - アクセント4" xfId="17" xr:uid="{00000000-0005-0000-0000-00000F000000}"/>
    <cellStyle name="20% - アクセント5" xfId="18" xr:uid="{00000000-0005-0000-0000-000010000000}"/>
    <cellStyle name="20% - アクセント6" xfId="19" xr:uid="{00000000-0005-0000-0000-000011000000}"/>
    <cellStyle name="40% - アクセント 1 2" xfId="20" xr:uid="{00000000-0005-0000-0000-000012000000}"/>
    <cellStyle name="40% - アクセント 1 3" xfId="21" xr:uid="{00000000-0005-0000-0000-000013000000}"/>
    <cellStyle name="40% - アクセント 2 2" xfId="22" xr:uid="{00000000-0005-0000-0000-000014000000}"/>
    <cellStyle name="40% - アクセント 2 3" xfId="23" xr:uid="{00000000-0005-0000-0000-000015000000}"/>
    <cellStyle name="40% - アクセント 3 2" xfId="24" xr:uid="{00000000-0005-0000-0000-000016000000}"/>
    <cellStyle name="40% - アクセント 3 3" xfId="25" xr:uid="{00000000-0005-0000-0000-000017000000}"/>
    <cellStyle name="40% - アクセント 4 2" xfId="26" xr:uid="{00000000-0005-0000-0000-000018000000}"/>
    <cellStyle name="40% - アクセント 4 3" xfId="27" xr:uid="{00000000-0005-0000-0000-000019000000}"/>
    <cellStyle name="40% - アクセント 5 2" xfId="28" xr:uid="{00000000-0005-0000-0000-00001A000000}"/>
    <cellStyle name="40% - アクセント 5 3" xfId="29" xr:uid="{00000000-0005-0000-0000-00001B000000}"/>
    <cellStyle name="40% - アクセント 6 2" xfId="30" xr:uid="{00000000-0005-0000-0000-00001C000000}"/>
    <cellStyle name="40% - アクセント 6 3" xfId="31" xr:uid="{00000000-0005-0000-0000-00001D000000}"/>
    <cellStyle name="40% - アクセント1" xfId="32" xr:uid="{00000000-0005-0000-0000-00001E000000}"/>
    <cellStyle name="40% - アクセント2" xfId="33" xr:uid="{00000000-0005-0000-0000-00001F000000}"/>
    <cellStyle name="40% - アクセント3" xfId="34" xr:uid="{00000000-0005-0000-0000-000020000000}"/>
    <cellStyle name="40% - アクセント4" xfId="35" xr:uid="{00000000-0005-0000-0000-000021000000}"/>
    <cellStyle name="40% - アクセント5" xfId="36" xr:uid="{00000000-0005-0000-0000-000022000000}"/>
    <cellStyle name="40% - アクセント6" xfId="37" xr:uid="{00000000-0005-0000-0000-000023000000}"/>
    <cellStyle name="60% - アクセント 1 2" xfId="38" xr:uid="{00000000-0005-0000-0000-000024000000}"/>
    <cellStyle name="60% - アクセント 2 2" xfId="39" xr:uid="{00000000-0005-0000-0000-000025000000}"/>
    <cellStyle name="60% - アクセント 3 2" xfId="40" xr:uid="{00000000-0005-0000-0000-000026000000}"/>
    <cellStyle name="60% - アクセント 4 2" xfId="41" xr:uid="{00000000-0005-0000-0000-000027000000}"/>
    <cellStyle name="60% - アクセント 5 2" xfId="42" xr:uid="{00000000-0005-0000-0000-000028000000}"/>
    <cellStyle name="60% - アクセント 6 2" xfId="43" xr:uid="{00000000-0005-0000-0000-000029000000}"/>
    <cellStyle name="60% - アクセント1" xfId="44" xr:uid="{00000000-0005-0000-0000-00002A000000}"/>
    <cellStyle name="60% - アクセント2" xfId="45" xr:uid="{00000000-0005-0000-0000-00002B000000}"/>
    <cellStyle name="60% - アクセント3" xfId="46" xr:uid="{00000000-0005-0000-0000-00002C000000}"/>
    <cellStyle name="60% - アクセント4" xfId="47" xr:uid="{00000000-0005-0000-0000-00002D000000}"/>
    <cellStyle name="60% - アクセント5" xfId="48" xr:uid="{00000000-0005-0000-0000-00002E000000}"/>
    <cellStyle name="60% - アクセント6" xfId="49" xr:uid="{00000000-0005-0000-0000-00002F000000}"/>
    <cellStyle name="AFE" xfId="50" xr:uid="{00000000-0005-0000-0000-000030000000}"/>
    <cellStyle name="Normal_Carriage House - Summary Financials v3" xfId="51" xr:uid="{00000000-0005-0000-0000-000031000000}"/>
    <cellStyle name="UK numbers not shaded" xfId="52" xr:uid="{00000000-0005-0000-0000-000033000000}"/>
    <cellStyle name="アクセント 1 2" xfId="53" xr:uid="{00000000-0005-0000-0000-000034000000}"/>
    <cellStyle name="アクセント 1 3" xfId="54" xr:uid="{00000000-0005-0000-0000-000035000000}"/>
    <cellStyle name="アクセント 2 2" xfId="55" xr:uid="{00000000-0005-0000-0000-000036000000}"/>
    <cellStyle name="アクセント 2 3" xfId="56" xr:uid="{00000000-0005-0000-0000-000037000000}"/>
    <cellStyle name="アクセント 3 2" xfId="57" xr:uid="{00000000-0005-0000-0000-000038000000}"/>
    <cellStyle name="アクセント 3 3" xfId="58" xr:uid="{00000000-0005-0000-0000-000039000000}"/>
    <cellStyle name="アクセント 4 2" xfId="59" xr:uid="{00000000-0005-0000-0000-00003A000000}"/>
    <cellStyle name="アクセント 4 3" xfId="60" xr:uid="{00000000-0005-0000-0000-00003B000000}"/>
    <cellStyle name="アクセント 5 2" xfId="61" xr:uid="{00000000-0005-0000-0000-00003C000000}"/>
    <cellStyle name="アクセント 5 3" xfId="62" xr:uid="{00000000-0005-0000-0000-00003D000000}"/>
    <cellStyle name="アクセント 6 2" xfId="63" xr:uid="{00000000-0005-0000-0000-00003E000000}"/>
    <cellStyle name="アクセント 6 3" xfId="64" xr:uid="{00000000-0005-0000-0000-00003F000000}"/>
    <cellStyle name="タイトル 2" xfId="65" xr:uid="{00000000-0005-0000-0000-000040000000}"/>
    <cellStyle name="チェック セル 2" xfId="66" xr:uid="{00000000-0005-0000-0000-000041000000}"/>
    <cellStyle name="チェック セル 3" xfId="67" xr:uid="{00000000-0005-0000-0000-000042000000}"/>
    <cellStyle name="どちらでもない 2" xfId="68" xr:uid="{00000000-0005-0000-0000-000043000000}"/>
    <cellStyle name="パーセント 2" xfId="69" xr:uid="{00000000-0005-0000-0000-000045000000}"/>
    <cellStyle name="パーセント 2 2" xfId="70" xr:uid="{00000000-0005-0000-0000-000046000000}"/>
    <cellStyle name="パーセント 2 2 2" xfId="71" xr:uid="{00000000-0005-0000-0000-000047000000}"/>
    <cellStyle name="パーセント 2 3" xfId="72" xr:uid="{00000000-0005-0000-0000-000048000000}"/>
    <cellStyle name="パーセント 2 3 2" xfId="73" xr:uid="{00000000-0005-0000-0000-000049000000}"/>
    <cellStyle name="パーセント 2 3 3" xfId="74" xr:uid="{00000000-0005-0000-0000-00004A000000}"/>
    <cellStyle name="パーセント 2 4" xfId="75" xr:uid="{00000000-0005-0000-0000-00004B000000}"/>
    <cellStyle name="パーセント 2 5" xfId="76" xr:uid="{00000000-0005-0000-0000-00004C000000}"/>
    <cellStyle name="パーセント 2 6" xfId="77" xr:uid="{00000000-0005-0000-0000-00004D000000}"/>
    <cellStyle name="パーセント 2 7" xfId="78" xr:uid="{00000000-0005-0000-0000-00004E000000}"/>
    <cellStyle name="パーセント 3" xfId="79" xr:uid="{00000000-0005-0000-0000-00004F000000}"/>
    <cellStyle name="パーセント 3 2" xfId="80" xr:uid="{00000000-0005-0000-0000-000050000000}"/>
    <cellStyle name="パーセント 3 3" xfId="81" xr:uid="{00000000-0005-0000-0000-000051000000}"/>
    <cellStyle name="パーセント 4" xfId="82" xr:uid="{00000000-0005-0000-0000-000052000000}"/>
    <cellStyle name="パーセント 4 2" xfId="83" xr:uid="{00000000-0005-0000-0000-000053000000}"/>
    <cellStyle name="パーセント 4 3" xfId="84" xr:uid="{00000000-0005-0000-0000-000054000000}"/>
    <cellStyle name="パーセント 5" xfId="85" xr:uid="{00000000-0005-0000-0000-000055000000}"/>
    <cellStyle name="パーセント 6" xfId="86" xr:uid="{00000000-0005-0000-0000-000056000000}"/>
    <cellStyle name="パーセント 7" xfId="87" xr:uid="{00000000-0005-0000-0000-000057000000}"/>
    <cellStyle name="メモ 2" xfId="88" xr:uid="{00000000-0005-0000-0000-000058000000}"/>
    <cellStyle name="メモ 2 2" xfId="89" xr:uid="{00000000-0005-0000-0000-000059000000}"/>
    <cellStyle name="メモ 2 3" xfId="90" xr:uid="{00000000-0005-0000-0000-00005A000000}"/>
    <cellStyle name="メモ 2 4" xfId="91" xr:uid="{00000000-0005-0000-0000-00005B000000}"/>
    <cellStyle name="メモ 3" xfId="92" xr:uid="{00000000-0005-0000-0000-00005C000000}"/>
    <cellStyle name="メモ 4" xfId="93" xr:uid="{00000000-0005-0000-0000-00005D000000}"/>
    <cellStyle name="リンク セル 2" xfId="94" xr:uid="{00000000-0005-0000-0000-00005E000000}"/>
    <cellStyle name="リンク セル 3" xfId="95" xr:uid="{00000000-0005-0000-0000-00005F000000}"/>
    <cellStyle name="悪い 2" xfId="96" xr:uid="{00000000-0005-0000-0000-000060000000}"/>
    <cellStyle name="悪い 3" xfId="97" xr:uid="{00000000-0005-0000-0000-000061000000}"/>
    <cellStyle name="計算 2" xfId="98" xr:uid="{00000000-0005-0000-0000-000062000000}"/>
    <cellStyle name="計算 3" xfId="99" xr:uid="{00000000-0005-0000-0000-000063000000}"/>
    <cellStyle name="警告文 2" xfId="100" xr:uid="{00000000-0005-0000-0000-000064000000}"/>
    <cellStyle name="警告文 3" xfId="101" xr:uid="{00000000-0005-0000-0000-000065000000}"/>
    <cellStyle name="桁区切り [0.00] 2" xfId="102" xr:uid="{00000000-0005-0000-0000-000066000000}"/>
    <cellStyle name="桁区切り [0.00] 2 2" xfId="103" xr:uid="{00000000-0005-0000-0000-000067000000}"/>
    <cellStyle name="桁区切り [0.00] 2 2 2" xfId="104" xr:uid="{00000000-0005-0000-0000-000068000000}"/>
    <cellStyle name="桁区切り [0.00] 2 2 2 2" xfId="105" xr:uid="{00000000-0005-0000-0000-000069000000}"/>
    <cellStyle name="桁区切り [0.00] 2 2 3" xfId="106" xr:uid="{00000000-0005-0000-0000-00006A000000}"/>
    <cellStyle name="桁区切り [0.00] 2 2 4" xfId="107" xr:uid="{00000000-0005-0000-0000-00006B000000}"/>
    <cellStyle name="桁区切り [0.00] 2 3" xfId="108" xr:uid="{00000000-0005-0000-0000-00006C000000}"/>
    <cellStyle name="桁区切り [0.00] 2 3 2" xfId="109" xr:uid="{00000000-0005-0000-0000-00006D000000}"/>
    <cellStyle name="桁区切り [0.00] 2 4" xfId="110" xr:uid="{00000000-0005-0000-0000-00006E000000}"/>
    <cellStyle name="桁区切り [0.00] 2 4 2" xfId="111" xr:uid="{00000000-0005-0000-0000-00006F000000}"/>
    <cellStyle name="桁区切り [0.00] 2 5" xfId="112" xr:uid="{00000000-0005-0000-0000-000070000000}"/>
    <cellStyle name="桁区切り [0.00] 2 6" xfId="113" xr:uid="{00000000-0005-0000-0000-000071000000}"/>
    <cellStyle name="桁区切り [0.00] 2 7" xfId="114" xr:uid="{00000000-0005-0000-0000-000072000000}"/>
    <cellStyle name="桁区切り [0.00] 3" xfId="115" xr:uid="{00000000-0005-0000-0000-000073000000}"/>
    <cellStyle name="桁区切り [0.00] 4" xfId="116" xr:uid="{00000000-0005-0000-0000-000074000000}"/>
    <cellStyle name="桁区切り [0.00] 4 2" xfId="215" xr:uid="{00000000-0005-0000-0000-000075000000}"/>
    <cellStyle name="桁区切り 10" xfId="117" xr:uid="{00000000-0005-0000-0000-000076000000}"/>
    <cellStyle name="桁区切り 10 2" xfId="118" xr:uid="{00000000-0005-0000-0000-000077000000}"/>
    <cellStyle name="桁区切り 11" xfId="119" xr:uid="{00000000-0005-0000-0000-000078000000}"/>
    <cellStyle name="桁区切り 12" xfId="120" xr:uid="{00000000-0005-0000-0000-000079000000}"/>
    <cellStyle name="桁区切り 13" xfId="121" xr:uid="{00000000-0005-0000-0000-00007A000000}"/>
    <cellStyle name="桁区切り 14" xfId="122" xr:uid="{00000000-0005-0000-0000-00007B000000}"/>
    <cellStyle name="桁区切り 15" xfId="123" xr:uid="{00000000-0005-0000-0000-00007C000000}"/>
    <cellStyle name="桁区切り 16" xfId="124" xr:uid="{00000000-0005-0000-0000-00007D000000}"/>
    <cellStyle name="桁区切り 2" xfId="125" xr:uid="{00000000-0005-0000-0000-00007E000000}"/>
    <cellStyle name="桁区切り 2 2" xfId="126" xr:uid="{00000000-0005-0000-0000-00007F000000}"/>
    <cellStyle name="桁区切り 2 2 2" xfId="127" xr:uid="{00000000-0005-0000-0000-000080000000}"/>
    <cellStyle name="桁区切り 2 2 3" xfId="128" xr:uid="{00000000-0005-0000-0000-000081000000}"/>
    <cellStyle name="桁区切り 2 2 4" xfId="129" xr:uid="{00000000-0005-0000-0000-000082000000}"/>
    <cellStyle name="桁区切り 2 3" xfId="130" xr:uid="{00000000-0005-0000-0000-000083000000}"/>
    <cellStyle name="桁区切り 2 4" xfId="131" xr:uid="{00000000-0005-0000-0000-000084000000}"/>
    <cellStyle name="桁区切り 3" xfId="132" xr:uid="{00000000-0005-0000-0000-000085000000}"/>
    <cellStyle name="桁区切り 3 2" xfId="133" xr:uid="{00000000-0005-0000-0000-000086000000}"/>
    <cellStyle name="桁区切り 3 3" xfId="134" xr:uid="{00000000-0005-0000-0000-000087000000}"/>
    <cellStyle name="桁区切り 3 4" xfId="135" xr:uid="{00000000-0005-0000-0000-000088000000}"/>
    <cellStyle name="桁区切り 4" xfId="136" xr:uid="{00000000-0005-0000-0000-000089000000}"/>
    <cellStyle name="桁区切り 4 2" xfId="137" xr:uid="{00000000-0005-0000-0000-00008A000000}"/>
    <cellStyle name="桁区切り 4 3" xfId="138" xr:uid="{00000000-0005-0000-0000-00008B000000}"/>
    <cellStyle name="桁区切り 5" xfId="139" xr:uid="{00000000-0005-0000-0000-00008C000000}"/>
    <cellStyle name="桁区切り 5 2" xfId="140" xr:uid="{00000000-0005-0000-0000-00008D000000}"/>
    <cellStyle name="桁区切り 6" xfId="141" xr:uid="{00000000-0005-0000-0000-00008E000000}"/>
    <cellStyle name="桁区切り 7" xfId="142" xr:uid="{00000000-0005-0000-0000-00008F000000}"/>
    <cellStyle name="桁区切り 8" xfId="143" xr:uid="{00000000-0005-0000-0000-000090000000}"/>
    <cellStyle name="桁区切り 9" xfId="144" xr:uid="{00000000-0005-0000-0000-000091000000}"/>
    <cellStyle name="見出し 1 2" xfId="145" xr:uid="{00000000-0005-0000-0000-000092000000}"/>
    <cellStyle name="見出し 1 3" xfId="146" xr:uid="{00000000-0005-0000-0000-000093000000}"/>
    <cellStyle name="見出し 2 2" xfId="147" xr:uid="{00000000-0005-0000-0000-000094000000}"/>
    <cellStyle name="見出し 2 3" xfId="148" xr:uid="{00000000-0005-0000-0000-000095000000}"/>
    <cellStyle name="見出し 3 2" xfId="149" xr:uid="{00000000-0005-0000-0000-000096000000}"/>
    <cellStyle name="見出し 3 3" xfId="150" xr:uid="{00000000-0005-0000-0000-000097000000}"/>
    <cellStyle name="見出し 4 2" xfId="151" xr:uid="{00000000-0005-0000-0000-000098000000}"/>
    <cellStyle name="見出し 4 3" xfId="152" xr:uid="{00000000-0005-0000-0000-000099000000}"/>
    <cellStyle name="合計" xfId="153" xr:uid="{00000000-0005-0000-0000-00009A000000}"/>
    <cellStyle name="集計 2" xfId="154" xr:uid="{00000000-0005-0000-0000-00009B000000}"/>
    <cellStyle name="出力 2" xfId="155" xr:uid="{00000000-0005-0000-0000-00009C000000}"/>
    <cellStyle name="出力 3" xfId="156" xr:uid="{00000000-0005-0000-0000-00009D000000}"/>
    <cellStyle name="説明文 2" xfId="157" xr:uid="{00000000-0005-0000-0000-00009E000000}"/>
    <cellStyle name="説明文 3" xfId="158" xr:uid="{00000000-0005-0000-0000-00009F000000}"/>
    <cellStyle name="入力 2" xfId="159" xr:uid="{00000000-0005-0000-0000-0000A0000000}"/>
    <cellStyle name="入力 3" xfId="160" xr:uid="{00000000-0005-0000-0000-0000A1000000}"/>
    <cellStyle name="標準" xfId="0" builtinId="0"/>
    <cellStyle name="標準 10" xfId="161" xr:uid="{00000000-0005-0000-0000-0000A3000000}"/>
    <cellStyle name="標準 11" xfId="162" xr:uid="{00000000-0005-0000-0000-0000A4000000}"/>
    <cellStyle name="標準 12" xfId="163" xr:uid="{00000000-0005-0000-0000-0000A5000000}"/>
    <cellStyle name="標準 13" xfId="164" xr:uid="{00000000-0005-0000-0000-0000A6000000}"/>
    <cellStyle name="標準 14" xfId="165" xr:uid="{00000000-0005-0000-0000-0000A7000000}"/>
    <cellStyle name="標準 15" xfId="166" xr:uid="{00000000-0005-0000-0000-0000A8000000}"/>
    <cellStyle name="標準 16" xfId="167" xr:uid="{00000000-0005-0000-0000-0000A9000000}"/>
    <cellStyle name="標準 17" xfId="168" xr:uid="{00000000-0005-0000-0000-0000AA000000}"/>
    <cellStyle name="標準 18" xfId="169" xr:uid="{00000000-0005-0000-0000-0000AB000000}"/>
    <cellStyle name="標準 19" xfId="170" xr:uid="{00000000-0005-0000-0000-0000AC000000}"/>
    <cellStyle name="標準 2" xfId="171" xr:uid="{00000000-0005-0000-0000-0000AD000000}"/>
    <cellStyle name="標準 2 2" xfId="172" xr:uid="{00000000-0005-0000-0000-0000AE000000}"/>
    <cellStyle name="標準 2 2 2" xfId="173" xr:uid="{00000000-0005-0000-0000-0000AF000000}"/>
    <cellStyle name="標準 2 2 3" xfId="174" xr:uid="{00000000-0005-0000-0000-0000B0000000}"/>
    <cellStyle name="標準 2 3" xfId="175" xr:uid="{00000000-0005-0000-0000-0000B1000000}"/>
    <cellStyle name="標準 2 4" xfId="176" xr:uid="{00000000-0005-0000-0000-0000B2000000}"/>
    <cellStyle name="標準 2 5" xfId="177" xr:uid="{00000000-0005-0000-0000-0000B3000000}"/>
    <cellStyle name="標準 2 6" xfId="178" xr:uid="{00000000-0005-0000-0000-0000B4000000}"/>
    <cellStyle name="標準 2 7" xfId="179" xr:uid="{00000000-0005-0000-0000-0000B5000000}"/>
    <cellStyle name="標準 2 8" xfId="180" xr:uid="{00000000-0005-0000-0000-0000B6000000}"/>
    <cellStyle name="標準 2 9" xfId="181" xr:uid="{00000000-0005-0000-0000-0000B7000000}"/>
    <cellStyle name="標準 20" xfId="182" xr:uid="{00000000-0005-0000-0000-0000B8000000}"/>
    <cellStyle name="標準 21" xfId="183" xr:uid="{00000000-0005-0000-0000-0000B9000000}"/>
    <cellStyle name="標準 22" xfId="184" xr:uid="{00000000-0005-0000-0000-0000BA000000}"/>
    <cellStyle name="標準 23" xfId="185" xr:uid="{00000000-0005-0000-0000-0000BB000000}"/>
    <cellStyle name="標準 24" xfId="186" xr:uid="{00000000-0005-0000-0000-0000BC000000}"/>
    <cellStyle name="標準 25" xfId="187" xr:uid="{00000000-0005-0000-0000-0000BD000000}"/>
    <cellStyle name="標準 26" xfId="188" xr:uid="{00000000-0005-0000-0000-0000BE000000}"/>
    <cellStyle name="標準 27" xfId="189" xr:uid="{00000000-0005-0000-0000-0000BF000000}"/>
    <cellStyle name="標準 28" xfId="190" xr:uid="{00000000-0005-0000-0000-0000C0000000}"/>
    <cellStyle name="標準 29" xfId="191" xr:uid="{00000000-0005-0000-0000-0000C1000000}"/>
    <cellStyle name="標準 3" xfId="1" xr:uid="{00000000-0005-0000-0000-0000C2000000}"/>
    <cellStyle name="標準 3 2" xfId="192" xr:uid="{00000000-0005-0000-0000-0000C3000000}"/>
    <cellStyle name="標準 3 2 2" xfId="193" xr:uid="{00000000-0005-0000-0000-0000C4000000}"/>
    <cellStyle name="標準 3 3" xfId="194" xr:uid="{00000000-0005-0000-0000-0000C5000000}"/>
    <cellStyle name="標準 3 4" xfId="195" xr:uid="{00000000-0005-0000-0000-0000C6000000}"/>
    <cellStyle name="標準 3 5" xfId="196" xr:uid="{00000000-0005-0000-0000-0000C7000000}"/>
    <cellStyle name="標準 30" xfId="197" xr:uid="{00000000-0005-0000-0000-0000C8000000}"/>
    <cellStyle name="標準 31" xfId="198" xr:uid="{00000000-0005-0000-0000-0000C9000000}"/>
    <cellStyle name="標準 32" xfId="199" xr:uid="{00000000-0005-0000-0000-0000CA000000}"/>
    <cellStyle name="標準 33" xfId="200" xr:uid="{00000000-0005-0000-0000-0000CB000000}"/>
    <cellStyle name="標準 34" xfId="201" xr:uid="{00000000-0005-0000-0000-0000CC000000}"/>
    <cellStyle name="標準 4" xfId="202" xr:uid="{00000000-0005-0000-0000-0000CD000000}"/>
    <cellStyle name="標準 4 2" xfId="203" xr:uid="{00000000-0005-0000-0000-0000CE000000}"/>
    <cellStyle name="標準 4 3" xfId="204" xr:uid="{00000000-0005-0000-0000-0000CF000000}"/>
    <cellStyle name="標準 5" xfId="205" xr:uid="{00000000-0005-0000-0000-0000D0000000}"/>
    <cellStyle name="標準 57" xfId="216" xr:uid="{00000000-0005-0000-0000-0000D1000000}"/>
    <cellStyle name="標準 6" xfId="206" xr:uid="{00000000-0005-0000-0000-0000D2000000}"/>
    <cellStyle name="標準 6 2" xfId="207" xr:uid="{00000000-0005-0000-0000-0000D3000000}"/>
    <cellStyle name="標準 7" xfId="208" xr:uid="{00000000-0005-0000-0000-0000D4000000}"/>
    <cellStyle name="標準 7 2" xfId="209" xr:uid="{00000000-0005-0000-0000-0000D5000000}"/>
    <cellStyle name="標準 8" xfId="210" xr:uid="{00000000-0005-0000-0000-0000D6000000}"/>
    <cellStyle name="標準 9" xfId="211" xr:uid="{00000000-0005-0000-0000-0000D7000000}"/>
    <cellStyle name="普通" xfId="212" xr:uid="{00000000-0005-0000-0000-0000D8000000}"/>
    <cellStyle name="良い 2" xfId="213" xr:uid="{00000000-0005-0000-0000-0000D9000000}"/>
    <cellStyle name="良い 3" xfId="214" xr:uid="{00000000-0005-0000-0000-0000DA000000}"/>
  </cellStyles>
  <dxfs count="0"/>
  <tableStyles count="0" defaultTableStyle="TableStyleMedium2" defaultPivotStyle="PivotStyleLight16"/>
  <colors>
    <mruColors>
      <color rgb="FFDDEBF7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8B12-4BFF-B25F-5A865D59B54D}"/>
              </c:ext>
            </c:extLst>
          </c:dPt>
          <c:dPt>
            <c:idx val="1"/>
            <c:invertIfNegative val="0"/>
            <c:bubble3D val="0"/>
            <c:spPr>
              <a:noFill/>
              <a:ln>
                <a:noFill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5B9BD5"/>
                    </a:solidFill>
                  </a14:hiddenFill>
                </a:ext>
              </a:extLst>
            </c:spPr>
            <c:extLst>
              <c:ext xmlns:c16="http://schemas.microsoft.com/office/drawing/2014/chart" uri="{C3380CC4-5D6E-409C-BE32-E72D297353CC}">
                <c16:uniqueId val="{00000003-8B12-4BFF-B25F-5A865D59B54D}"/>
              </c:ext>
            </c:extLst>
          </c:dPt>
          <c:dPt>
            <c:idx val="2"/>
            <c:invertIfNegative val="0"/>
            <c:bubble3D val="0"/>
            <c:spPr>
              <a:noFill/>
              <a:ln>
                <a:noFill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5B9BD5"/>
                    </a:solidFill>
                  </a14:hiddenFill>
                </a:ext>
              </a:extLst>
            </c:spPr>
            <c:extLst>
              <c:ext xmlns:c16="http://schemas.microsoft.com/office/drawing/2014/chart" uri="{C3380CC4-5D6E-409C-BE32-E72D297353CC}">
                <c16:uniqueId val="{00000005-8B12-4BFF-B25F-5A865D59B54D}"/>
              </c:ext>
            </c:extLst>
          </c:dPt>
          <c:dPt>
            <c:idx val="3"/>
            <c:invertIfNegative val="0"/>
            <c:bubble3D val="0"/>
            <c:spPr>
              <a:noFill/>
              <a:ln>
                <a:noFill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5B9BD5"/>
                    </a:solidFill>
                  </a14:hiddenFill>
                </a:ext>
              </a:extLst>
            </c:spPr>
            <c:extLst>
              <c:ext xmlns:c16="http://schemas.microsoft.com/office/drawing/2014/chart" uri="{C3380CC4-5D6E-409C-BE32-E72D297353CC}">
                <c16:uniqueId val="{00000007-8B12-4BFF-B25F-5A865D59B54D}"/>
              </c:ext>
            </c:extLst>
          </c:dPt>
          <c:dPt>
            <c:idx val="4"/>
            <c:invertIfNegative val="0"/>
            <c:bubble3D val="0"/>
            <c:spPr>
              <a:noFill/>
              <a:ln>
                <a:noFill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5B9BD5"/>
                    </a:solidFill>
                  </a14:hiddenFill>
                </a:ext>
              </a:extLst>
            </c:spPr>
            <c:extLst>
              <c:ext xmlns:c16="http://schemas.microsoft.com/office/drawing/2014/chart" uri="{C3380CC4-5D6E-409C-BE32-E72D297353CC}">
                <c16:uniqueId val="{00000009-8B12-4BFF-B25F-5A865D59B54D}"/>
              </c:ext>
            </c:extLst>
          </c:dPt>
          <c:dPt>
            <c:idx val="5"/>
            <c:invertIfNegative val="0"/>
            <c:bubble3D val="0"/>
            <c:spPr>
              <a:noFill/>
              <a:ln>
                <a:noFill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5B9BD5"/>
                    </a:solidFill>
                  </a14:hiddenFill>
                </a:ext>
              </a:extLst>
            </c:spPr>
            <c:extLst>
              <c:ext xmlns:c16="http://schemas.microsoft.com/office/drawing/2014/chart" uri="{C3380CC4-5D6E-409C-BE32-E72D297353CC}">
                <c16:uniqueId val="{0000000B-8B12-4BFF-B25F-5A865D59B54D}"/>
              </c:ext>
            </c:extLst>
          </c:dPt>
          <c:dPt>
            <c:idx val="6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8B12-4BFF-B25F-5A865D59B54D}"/>
              </c:ext>
            </c:extLst>
          </c:dPt>
          <c:dLbls>
            <c:delete val="1"/>
          </c:dLbls>
          <c:cat>
            <c:strLit>
              <c:ptCount val="7"/>
              <c:pt idx="0">
                <c:v>投資金額</c:v>
              </c:pt>
              <c:pt idx="1">
                <c:v>EBITDA
増加</c:v>
              </c:pt>
              <c:pt idx="2">
                <c:v>ネットデット
減少</c:v>
              </c:pt>
              <c:pt idx="3">
                <c:v>マルチプル
差異</c:v>
              </c:pt>
              <c:pt idx="4">
                <c:v>マルチプル
変動</c:v>
              </c:pt>
              <c:pt idx="5">
                <c:v>その他</c:v>
              </c:pt>
              <c:pt idx="6">
                <c:v>評価額（含
期中実現額）</c:v>
              </c:pt>
            </c:strLit>
          </c:cat>
          <c:val>
            <c:numLit>
              <c:formatCode>General</c:formatCode>
              <c:ptCount val="7"/>
              <c:pt idx="0">
                <c:v>0</c:v>
              </c:pt>
              <c:pt idx="1">
                <c:v>1585968000</c:v>
              </c:pt>
              <c:pt idx="2">
                <c:v>1738209447.7623954</c:v>
              </c:pt>
              <c:pt idx="3">
                <c:v>1870432040.7093511</c:v>
              </c:pt>
              <c:pt idx="4">
                <c:v>2176568400.8836117</c:v>
              </c:pt>
              <c:pt idx="5">
                <c:v>2086979298</c:v>
              </c:pt>
              <c:pt idx="6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E-8B12-4BFF-B25F-5A865D59B54D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0-8B12-4BFF-B25F-5A865D59B54D}"/>
              </c:ext>
            </c:extLst>
          </c:dPt>
          <c:dPt>
            <c:idx val="1"/>
            <c:invertIfNegative val="0"/>
            <c:bubble3D val="0"/>
            <c:spPr>
              <a:solidFill>
                <a:srgbClr val="9DC3E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2-8B12-4BFF-B25F-5A865D59B54D}"/>
              </c:ext>
            </c:extLst>
          </c:dPt>
          <c:dPt>
            <c:idx val="2"/>
            <c:invertIfNegative val="0"/>
            <c:bubble3D val="0"/>
            <c:spPr>
              <a:solidFill>
                <a:srgbClr val="9DC3E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4-8B12-4BFF-B25F-5A865D59B54D}"/>
              </c:ext>
            </c:extLst>
          </c:dPt>
          <c:dPt>
            <c:idx val="3"/>
            <c:invertIfNegative val="0"/>
            <c:bubble3D val="0"/>
            <c:spPr>
              <a:solidFill>
                <a:srgbClr val="9DC3E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6-8B12-4BFF-B25F-5A865D59B54D}"/>
              </c:ext>
            </c:extLst>
          </c:dPt>
          <c:dPt>
            <c:idx val="4"/>
            <c:invertIfNegative val="0"/>
            <c:bubble3D val="0"/>
            <c:spPr>
              <a:solidFill>
                <a:srgbClr val="7F7F7F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8-8B12-4BFF-B25F-5A865D59B54D}"/>
              </c:ext>
            </c:extLst>
          </c:dPt>
          <c:dPt>
            <c:idx val="5"/>
            <c:invertIfNegative val="0"/>
            <c:bubble3D val="0"/>
            <c:spPr>
              <a:solidFill>
                <a:srgbClr val="7F7F7F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A-8B12-4BFF-B25F-5A865D59B54D}"/>
              </c:ext>
            </c:extLst>
          </c:dPt>
          <c:dPt>
            <c:idx val="6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C-8B12-4BFF-B25F-5A865D59B54D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AF6945E7-F262-4ED6-880C-48EA501CFF76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8B12-4BFF-B25F-5A865D59B54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6AAEFDC0-9A0A-4736-BC27-90C3E28F0D8A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8B12-4BFF-B25F-5A865D59B54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C6BDB1A6-34E5-4C31-B1A5-D15B70440148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8B12-4BFF-B25F-5A865D59B54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9D8E0CD2-40A0-4FF3-BEE9-5F5789670580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8B12-4BFF-B25F-5A865D59B54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8BBABB87-7546-460E-9EE5-DEB77FA855DD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8B12-4BFF-B25F-5A865D59B54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58ECB6D6-4A0C-412C-8EB2-E306E1449BF3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8B12-4BFF-B25F-5A865D59B54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71017968-9190-4AAF-942B-08B4D0E49F12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8B12-4BFF-B25F-5A865D59B54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7"/>
              <c:pt idx="0">
                <c:v>投資金額</c:v>
              </c:pt>
              <c:pt idx="1">
                <c:v>EBITDA
増加</c:v>
              </c:pt>
              <c:pt idx="2">
                <c:v>ネットデット
減少</c:v>
              </c:pt>
              <c:pt idx="3">
                <c:v>マルチプル
差異</c:v>
              </c:pt>
              <c:pt idx="4">
                <c:v>マルチプル
変動</c:v>
              </c:pt>
              <c:pt idx="5">
                <c:v>その他</c:v>
              </c:pt>
              <c:pt idx="6">
                <c:v>評価額（含
期中実現額）</c:v>
              </c:pt>
            </c:strLit>
          </c:cat>
          <c:val>
            <c:numLit>
              <c:formatCode>General</c:formatCode>
              <c:ptCount val="7"/>
              <c:pt idx="0">
                <c:v>1585968000</c:v>
              </c:pt>
              <c:pt idx="1">
                <c:v>152241447.76239538</c:v>
              </c:pt>
              <c:pt idx="2">
                <c:v>132222592.94695568</c:v>
              </c:pt>
              <c:pt idx="3">
                <c:v>606999141.96316051</c:v>
              </c:pt>
              <c:pt idx="4">
                <c:v>300862781.7888999</c:v>
              </c:pt>
              <c:pt idx="5">
                <c:v>89589102.883611679</c:v>
              </c:pt>
              <c:pt idx="6">
                <c:v>2086979298</c:v>
              </c:pt>
            </c:numLit>
          </c:val>
          <c:extLst>
            <c:ext xmlns:c15="http://schemas.microsoft.com/office/drawing/2012/chart" uri="{02D57815-91ED-43cb-92C2-25804820EDAC}">
              <c15:datalabelsRange>
                <c15:f>{"1585968000","152241447.8","132222592.9","606999142","-300862781.8","-89589102.88","2086979298"}</c15:f>
                <c15:dlblRangeCache>
                  <c:ptCount val="7"/>
                  <c:pt idx="0">
                    <c:v>1585968000</c:v>
                  </c:pt>
                  <c:pt idx="1">
                    <c:v>152241447.8</c:v>
                  </c:pt>
                  <c:pt idx="2">
                    <c:v>132222592.9</c:v>
                  </c:pt>
                  <c:pt idx="3">
                    <c:v>606999142</c:v>
                  </c:pt>
                  <c:pt idx="4">
                    <c:v>-300862781.8</c:v>
                  </c:pt>
                  <c:pt idx="5">
                    <c:v>-89589102.88</c:v>
                  </c:pt>
                  <c:pt idx="6">
                    <c:v>2086979298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D-8B12-4BFF-B25F-5A865D59B54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0"/>
        <c:overlap val="100"/>
        <c:axId val="442590511"/>
        <c:axId val="450597039"/>
      </c:barChart>
      <c:catAx>
        <c:axId val="4425905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450597039"/>
        <c:crosses val="autoZero"/>
        <c:auto val="1"/>
        <c:lblAlgn val="ctr"/>
        <c:lblOffset val="100"/>
        <c:noMultiLvlLbl val="0"/>
      </c:catAx>
      <c:valAx>
        <c:axId val="450597039"/>
        <c:scaling>
          <c:orientation val="minMax"/>
        </c:scaling>
        <c:delete val="0"/>
        <c:axPos val="l"/>
        <c:numFmt formatCode="#,##0,,;\-#,##0,,;&quot;-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4425905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Meiryo UI" panose="020B0604030504040204" pitchFamily="50" charset="-128"/>
          <a:ea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28.emf"/><Relationship Id="rId13" Type="http://schemas.openxmlformats.org/officeDocument/2006/relationships/image" Target="../media/image33.emf"/><Relationship Id="rId18" Type="http://schemas.openxmlformats.org/officeDocument/2006/relationships/image" Target="../media/image38.emf"/><Relationship Id="rId3" Type="http://schemas.openxmlformats.org/officeDocument/2006/relationships/image" Target="../media/image23.emf"/><Relationship Id="rId7" Type="http://schemas.openxmlformats.org/officeDocument/2006/relationships/image" Target="../media/image27.emf"/><Relationship Id="rId12" Type="http://schemas.openxmlformats.org/officeDocument/2006/relationships/image" Target="../media/image32.emf"/><Relationship Id="rId17" Type="http://schemas.openxmlformats.org/officeDocument/2006/relationships/image" Target="../media/image37.emf"/><Relationship Id="rId2" Type="http://schemas.openxmlformats.org/officeDocument/2006/relationships/image" Target="../media/image22.emf"/><Relationship Id="rId16" Type="http://schemas.openxmlformats.org/officeDocument/2006/relationships/image" Target="../media/image36.emf"/><Relationship Id="rId20" Type="http://schemas.openxmlformats.org/officeDocument/2006/relationships/image" Target="../media/image40.emf"/><Relationship Id="rId1" Type="http://schemas.openxmlformats.org/officeDocument/2006/relationships/image" Target="../media/image21.emf"/><Relationship Id="rId6" Type="http://schemas.openxmlformats.org/officeDocument/2006/relationships/image" Target="../media/image26.emf"/><Relationship Id="rId11" Type="http://schemas.openxmlformats.org/officeDocument/2006/relationships/image" Target="../media/image31.emf"/><Relationship Id="rId5" Type="http://schemas.openxmlformats.org/officeDocument/2006/relationships/image" Target="../media/image25.emf"/><Relationship Id="rId15" Type="http://schemas.openxmlformats.org/officeDocument/2006/relationships/image" Target="../media/image35.emf"/><Relationship Id="rId10" Type="http://schemas.openxmlformats.org/officeDocument/2006/relationships/image" Target="../media/image30.emf"/><Relationship Id="rId19" Type="http://schemas.openxmlformats.org/officeDocument/2006/relationships/image" Target="../media/image39.emf"/><Relationship Id="rId4" Type="http://schemas.openxmlformats.org/officeDocument/2006/relationships/image" Target="../media/image24.emf"/><Relationship Id="rId9" Type="http://schemas.openxmlformats.org/officeDocument/2006/relationships/image" Target="../media/image29.emf"/><Relationship Id="rId14" Type="http://schemas.openxmlformats.org/officeDocument/2006/relationships/image" Target="../media/image3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28576</xdr:colOff>
          <xdr:row>2</xdr:row>
          <xdr:rowOff>19050</xdr:rowOff>
        </xdr:from>
        <xdr:to>
          <xdr:col>7</xdr:col>
          <xdr:colOff>17318</xdr:colOff>
          <xdr:row>21</xdr:row>
          <xdr:rowOff>138545</xdr:rowOff>
        </xdr:to>
        <xdr:pic>
          <xdr:nvPicPr>
            <xdr:cNvPr id="6" name="図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Valuation_Bridge_Graph!$A$1:$J$16" spid="_x0000_s12212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28576" y="555914"/>
              <a:ext cx="4837833" cy="3409949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28576</xdr:colOff>
          <xdr:row>2</xdr:row>
          <xdr:rowOff>36368</xdr:rowOff>
        </xdr:from>
        <xdr:to>
          <xdr:col>15</xdr:col>
          <xdr:colOff>17318</xdr:colOff>
          <xdr:row>21</xdr:row>
          <xdr:rowOff>155863</xdr:rowOff>
        </xdr:to>
        <xdr:pic>
          <xdr:nvPicPr>
            <xdr:cNvPr id="7" name="図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Valuation_Bridge_Graph!#REF!" spid="_x0000_s12213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5570394" y="573232"/>
              <a:ext cx="4837833" cy="3409949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11258</xdr:colOff>
          <xdr:row>2</xdr:row>
          <xdr:rowOff>19050</xdr:rowOff>
        </xdr:from>
        <xdr:to>
          <xdr:col>23</xdr:col>
          <xdr:colOff>0</xdr:colOff>
          <xdr:row>21</xdr:row>
          <xdr:rowOff>138545</xdr:rowOff>
        </xdr:to>
        <xdr:pic>
          <xdr:nvPicPr>
            <xdr:cNvPr id="8" name="図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Valuation_Bridge_Graph!#REF!" spid="_x0000_s12214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11094894" y="555914"/>
              <a:ext cx="4837833" cy="3409949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28576</xdr:colOff>
          <xdr:row>2</xdr:row>
          <xdr:rowOff>19050</xdr:rowOff>
        </xdr:from>
        <xdr:to>
          <xdr:col>31</xdr:col>
          <xdr:colOff>17317</xdr:colOff>
          <xdr:row>21</xdr:row>
          <xdr:rowOff>138545</xdr:rowOff>
        </xdr:to>
        <xdr:pic>
          <xdr:nvPicPr>
            <xdr:cNvPr id="9" name="図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Valuation_Bridge_Graph!#REF!" spid="_x0000_s12215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>
              <a:off x="16654031" y="555914"/>
              <a:ext cx="4837832" cy="3409949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11258</xdr:colOff>
          <xdr:row>2</xdr:row>
          <xdr:rowOff>19050</xdr:rowOff>
        </xdr:from>
        <xdr:to>
          <xdr:col>38</xdr:col>
          <xdr:colOff>692728</xdr:colOff>
          <xdr:row>21</xdr:row>
          <xdr:rowOff>138545</xdr:rowOff>
        </xdr:to>
        <xdr:pic>
          <xdr:nvPicPr>
            <xdr:cNvPr id="10" name="図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Valuation_Bridge_Graph!#REF!" spid="_x0000_s12216"/>
                </a:ext>
              </a:extLst>
            </xdr:cNvPicPr>
          </xdr:nvPicPr>
          <xdr:blipFill>
            <a:blip xmlns:r="http://schemas.openxmlformats.org/officeDocument/2006/relationships" r:embed="rId5"/>
            <a:srcRect/>
            <a:stretch>
              <a:fillRect/>
            </a:stretch>
          </xdr:blipFill>
          <xdr:spPr bwMode="auto">
            <a:xfrm>
              <a:off x="22178531" y="555914"/>
              <a:ext cx="4837833" cy="3409949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28576</xdr:colOff>
          <xdr:row>25</xdr:row>
          <xdr:rowOff>19051</xdr:rowOff>
        </xdr:from>
        <xdr:to>
          <xdr:col>7</xdr:col>
          <xdr:colOff>17318</xdr:colOff>
          <xdr:row>43</xdr:row>
          <xdr:rowOff>173181</xdr:rowOff>
        </xdr:to>
        <xdr:pic>
          <xdr:nvPicPr>
            <xdr:cNvPr id="11" name="図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Valuation_Bridge_Graph!#REF!" spid="_x0000_s12217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28576" y="4192733"/>
              <a:ext cx="4837833" cy="327140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28576</xdr:colOff>
          <xdr:row>25</xdr:row>
          <xdr:rowOff>19051</xdr:rowOff>
        </xdr:from>
        <xdr:to>
          <xdr:col>15</xdr:col>
          <xdr:colOff>17318</xdr:colOff>
          <xdr:row>43</xdr:row>
          <xdr:rowOff>173181</xdr:rowOff>
        </xdr:to>
        <xdr:pic>
          <xdr:nvPicPr>
            <xdr:cNvPr id="12" name="図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Valuation_Bridge_Graph!#REF!" spid="_x0000_s12218"/>
                </a:ext>
              </a:extLst>
            </xdr:cNvPicPr>
          </xdr:nvPicPr>
          <xdr:blipFill>
            <a:blip xmlns:r="http://schemas.openxmlformats.org/officeDocument/2006/relationships" r:embed="rId7"/>
            <a:srcRect/>
            <a:stretch>
              <a:fillRect/>
            </a:stretch>
          </xdr:blipFill>
          <xdr:spPr bwMode="auto">
            <a:xfrm>
              <a:off x="5570394" y="4192733"/>
              <a:ext cx="4837833" cy="327140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11258</xdr:colOff>
          <xdr:row>25</xdr:row>
          <xdr:rowOff>19051</xdr:rowOff>
        </xdr:from>
        <xdr:to>
          <xdr:col>23</xdr:col>
          <xdr:colOff>0</xdr:colOff>
          <xdr:row>43</xdr:row>
          <xdr:rowOff>173181</xdr:rowOff>
        </xdr:to>
        <xdr:pic>
          <xdr:nvPicPr>
            <xdr:cNvPr id="13" name="図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Valuation_Bridge_Graph!#REF!" spid="_x0000_s12219"/>
                </a:ext>
              </a:extLst>
            </xdr:cNvPicPr>
          </xdr:nvPicPr>
          <xdr:blipFill>
            <a:blip xmlns:r="http://schemas.openxmlformats.org/officeDocument/2006/relationships" r:embed="rId8"/>
            <a:srcRect/>
            <a:stretch>
              <a:fillRect/>
            </a:stretch>
          </xdr:blipFill>
          <xdr:spPr bwMode="auto">
            <a:xfrm>
              <a:off x="11094894" y="4192733"/>
              <a:ext cx="4837833" cy="327140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28576</xdr:colOff>
          <xdr:row>25</xdr:row>
          <xdr:rowOff>19051</xdr:rowOff>
        </xdr:from>
        <xdr:to>
          <xdr:col>31</xdr:col>
          <xdr:colOff>17317</xdr:colOff>
          <xdr:row>43</xdr:row>
          <xdr:rowOff>173181</xdr:rowOff>
        </xdr:to>
        <xdr:pic>
          <xdr:nvPicPr>
            <xdr:cNvPr id="14" name="図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Valuation_Bridge_Graph!#REF!" spid="_x0000_s12220"/>
                </a:ext>
              </a:extLst>
            </xdr:cNvPicPr>
          </xdr:nvPicPr>
          <xdr:blipFill>
            <a:blip xmlns:r="http://schemas.openxmlformats.org/officeDocument/2006/relationships" r:embed="rId9"/>
            <a:srcRect/>
            <a:stretch>
              <a:fillRect/>
            </a:stretch>
          </xdr:blipFill>
          <xdr:spPr bwMode="auto">
            <a:xfrm>
              <a:off x="16654031" y="4192733"/>
              <a:ext cx="4837832" cy="327140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11258</xdr:colOff>
          <xdr:row>25</xdr:row>
          <xdr:rowOff>19051</xdr:rowOff>
        </xdr:from>
        <xdr:to>
          <xdr:col>38</xdr:col>
          <xdr:colOff>692728</xdr:colOff>
          <xdr:row>43</xdr:row>
          <xdr:rowOff>173181</xdr:rowOff>
        </xdr:to>
        <xdr:pic>
          <xdr:nvPicPr>
            <xdr:cNvPr id="15" name="図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Valuation_Bridge_Graph!#REF!" spid="_x0000_s12221"/>
                </a:ext>
              </a:extLst>
            </xdr:cNvPicPr>
          </xdr:nvPicPr>
          <xdr:blipFill>
            <a:blip xmlns:r="http://schemas.openxmlformats.org/officeDocument/2006/relationships" r:embed="rId10"/>
            <a:srcRect/>
            <a:stretch>
              <a:fillRect/>
            </a:stretch>
          </xdr:blipFill>
          <xdr:spPr bwMode="auto">
            <a:xfrm>
              <a:off x="22178531" y="4192733"/>
              <a:ext cx="4837833" cy="327140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28576</xdr:colOff>
          <xdr:row>47</xdr:row>
          <xdr:rowOff>19051</xdr:rowOff>
        </xdr:from>
        <xdr:to>
          <xdr:col>7</xdr:col>
          <xdr:colOff>17318</xdr:colOff>
          <xdr:row>66</xdr:row>
          <xdr:rowOff>0</xdr:rowOff>
        </xdr:to>
        <xdr:pic>
          <xdr:nvPicPr>
            <xdr:cNvPr id="16" name="図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Valuation_Bridge_Graph!#REF!" spid="_x0000_s12222"/>
                </a:ext>
              </a:extLst>
            </xdr:cNvPicPr>
          </xdr:nvPicPr>
          <xdr:blipFill>
            <a:blip xmlns:r="http://schemas.openxmlformats.org/officeDocument/2006/relationships" r:embed="rId11"/>
            <a:srcRect/>
            <a:stretch>
              <a:fillRect/>
            </a:stretch>
          </xdr:blipFill>
          <xdr:spPr bwMode="auto">
            <a:xfrm>
              <a:off x="28576" y="7656369"/>
              <a:ext cx="4837833" cy="3271404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28576</xdr:colOff>
          <xdr:row>47</xdr:row>
          <xdr:rowOff>19051</xdr:rowOff>
        </xdr:from>
        <xdr:to>
          <xdr:col>15</xdr:col>
          <xdr:colOff>17318</xdr:colOff>
          <xdr:row>66</xdr:row>
          <xdr:rowOff>0</xdr:rowOff>
        </xdr:to>
        <xdr:pic>
          <xdr:nvPicPr>
            <xdr:cNvPr id="17" name="図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Valuation_Bridge_Graph!#REF!" spid="_x0000_s12223"/>
                </a:ext>
              </a:extLst>
            </xdr:cNvPicPr>
          </xdr:nvPicPr>
          <xdr:blipFill>
            <a:blip xmlns:r="http://schemas.openxmlformats.org/officeDocument/2006/relationships" r:embed="rId12"/>
            <a:srcRect/>
            <a:stretch>
              <a:fillRect/>
            </a:stretch>
          </xdr:blipFill>
          <xdr:spPr bwMode="auto">
            <a:xfrm>
              <a:off x="5570394" y="7656369"/>
              <a:ext cx="4837833" cy="3271404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11258</xdr:colOff>
          <xdr:row>47</xdr:row>
          <xdr:rowOff>19051</xdr:rowOff>
        </xdr:from>
        <xdr:to>
          <xdr:col>23</xdr:col>
          <xdr:colOff>0</xdr:colOff>
          <xdr:row>66</xdr:row>
          <xdr:rowOff>0</xdr:rowOff>
        </xdr:to>
        <xdr:pic>
          <xdr:nvPicPr>
            <xdr:cNvPr id="18" name="図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Valuation_Bridge_Graph!#REF!" spid="_x0000_s12224"/>
                </a:ext>
              </a:extLst>
            </xdr:cNvPicPr>
          </xdr:nvPicPr>
          <xdr:blipFill>
            <a:blip xmlns:r="http://schemas.openxmlformats.org/officeDocument/2006/relationships" r:embed="rId13"/>
            <a:srcRect/>
            <a:stretch>
              <a:fillRect/>
            </a:stretch>
          </xdr:blipFill>
          <xdr:spPr bwMode="auto">
            <a:xfrm>
              <a:off x="11094894" y="7656369"/>
              <a:ext cx="4837833" cy="3271404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28576</xdr:colOff>
          <xdr:row>47</xdr:row>
          <xdr:rowOff>19051</xdr:rowOff>
        </xdr:from>
        <xdr:to>
          <xdr:col>31</xdr:col>
          <xdr:colOff>17317</xdr:colOff>
          <xdr:row>66</xdr:row>
          <xdr:rowOff>0</xdr:rowOff>
        </xdr:to>
        <xdr:pic>
          <xdr:nvPicPr>
            <xdr:cNvPr id="19" name="図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Valuation_Bridge_Graph!#REF!" spid="_x0000_s12225"/>
                </a:ext>
              </a:extLst>
            </xdr:cNvPicPr>
          </xdr:nvPicPr>
          <xdr:blipFill>
            <a:blip xmlns:r="http://schemas.openxmlformats.org/officeDocument/2006/relationships" r:embed="rId14"/>
            <a:srcRect/>
            <a:stretch>
              <a:fillRect/>
            </a:stretch>
          </xdr:blipFill>
          <xdr:spPr bwMode="auto">
            <a:xfrm>
              <a:off x="16654031" y="7656369"/>
              <a:ext cx="4837832" cy="3271404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11258</xdr:colOff>
          <xdr:row>47</xdr:row>
          <xdr:rowOff>19051</xdr:rowOff>
        </xdr:from>
        <xdr:to>
          <xdr:col>38</xdr:col>
          <xdr:colOff>692728</xdr:colOff>
          <xdr:row>66</xdr:row>
          <xdr:rowOff>0</xdr:rowOff>
        </xdr:to>
        <xdr:pic>
          <xdr:nvPicPr>
            <xdr:cNvPr id="20" name="図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Valuation_Bridge_Graph!#REF!" spid="_x0000_s12226"/>
                </a:ext>
              </a:extLst>
            </xdr:cNvPicPr>
          </xdr:nvPicPr>
          <xdr:blipFill>
            <a:blip xmlns:r="http://schemas.openxmlformats.org/officeDocument/2006/relationships" r:embed="rId15"/>
            <a:srcRect/>
            <a:stretch>
              <a:fillRect/>
            </a:stretch>
          </xdr:blipFill>
          <xdr:spPr bwMode="auto">
            <a:xfrm>
              <a:off x="22178531" y="7656369"/>
              <a:ext cx="4837833" cy="3271404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28576</xdr:colOff>
          <xdr:row>68</xdr:row>
          <xdr:rowOff>157596</xdr:rowOff>
        </xdr:from>
        <xdr:to>
          <xdr:col>7</xdr:col>
          <xdr:colOff>17318</xdr:colOff>
          <xdr:row>87</xdr:row>
          <xdr:rowOff>121228</xdr:rowOff>
        </xdr:to>
        <xdr:pic>
          <xdr:nvPicPr>
            <xdr:cNvPr id="21" name="図 20">
              <a:extLst>
                <a:ext uri="{FF2B5EF4-FFF2-40B4-BE49-F238E27FC236}">
                  <a16:creationId xmlns:a16="http://schemas.microsoft.com/office/drawing/2014/main" id="{00000000-0008-0000-0000-000015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Valuation_Bridge_Graph!#REF!" spid="_x0000_s12227"/>
                </a:ext>
              </a:extLst>
            </xdr:cNvPicPr>
          </xdr:nvPicPr>
          <xdr:blipFill>
            <a:blip xmlns:r="http://schemas.openxmlformats.org/officeDocument/2006/relationships" r:embed="rId16"/>
            <a:srcRect/>
            <a:stretch>
              <a:fillRect/>
            </a:stretch>
          </xdr:blipFill>
          <xdr:spPr bwMode="auto">
            <a:xfrm>
              <a:off x="28576" y="11085369"/>
              <a:ext cx="4837833" cy="3254086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28576</xdr:colOff>
          <xdr:row>68</xdr:row>
          <xdr:rowOff>157596</xdr:rowOff>
        </xdr:from>
        <xdr:to>
          <xdr:col>15</xdr:col>
          <xdr:colOff>17318</xdr:colOff>
          <xdr:row>87</xdr:row>
          <xdr:rowOff>121228</xdr:rowOff>
        </xdr:to>
        <xdr:pic>
          <xdr:nvPicPr>
            <xdr:cNvPr id="22" name="図 21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Valuation_Bridge_Graph!#REF!" spid="_x0000_s12228"/>
                </a:ext>
              </a:extLst>
            </xdr:cNvPicPr>
          </xdr:nvPicPr>
          <xdr:blipFill>
            <a:blip xmlns:r="http://schemas.openxmlformats.org/officeDocument/2006/relationships" r:embed="rId17"/>
            <a:srcRect/>
            <a:stretch>
              <a:fillRect/>
            </a:stretch>
          </xdr:blipFill>
          <xdr:spPr bwMode="auto">
            <a:xfrm>
              <a:off x="5570394" y="11085369"/>
              <a:ext cx="4837833" cy="3254086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11258</xdr:colOff>
          <xdr:row>68</xdr:row>
          <xdr:rowOff>157596</xdr:rowOff>
        </xdr:from>
        <xdr:to>
          <xdr:col>23</xdr:col>
          <xdr:colOff>0</xdr:colOff>
          <xdr:row>87</xdr:row>
          <xdr:rowOff>121228</xdr:rowOff>
        </xdr:to>
        <xdr:pic>
          <xdr:nvPicPr>
            <xdr:cNvPr id="23" name="図 22">
              <a:extLst>
                <a:ext uri="{FF2B5EF4-FFF2-40B4-BE49-F238E27FC236}">
                  <a16:creationId xmlns:a16="http://schemas.microsoft.com/office/drawing/2014/main" id="{00000000-0008-0000-0000-000017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Valuation_Bridge_Graph!#REF!" spid="_x0000_s12229"/>
                </a:ext>
              </a:extLst>
            </xdr:cNvPicPr>
          </xdr:nvPicPr>
          <xdr:blipFill>
            <a:blip xmlns:r="http://schemas.openxmlformats.org/officeDocument/2006/relationships" r:embed="rId18"/>
            <a:srcRect/>
            <a:stretch>
              <a:fillRect/>
            </a:stretch>
          </xdr:blipFill>
          <xdr:spPr bwMode="auto">
            <a:xfrm>
              <a:off x="11094894" y="11085369"/>
              <a:ext cx="4837833" cy="3254086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28576</xdr:colOff>
          <xdr:row>68</xdr:row>
          <xdr:rowOff>157596</xdr:rowOff>
        </xdr:from>
        <xdr:to>
          <xdr:col>31</xdr:col>
          <xdr:colOff>17317</xdr:colOff>
          <xdr:row>87</xdr:row>
          <xdr:rowOff>121228</xdr:rowOff>
        </xdr:to>
        <xdr:pic>
          <xdr:nvPicPr>
            <xdr:cNvPr id="24" name="図 23">
              <a:extLst>
                <a:ext uri="{FF2B5EF4-FFF2-40B4-BE49-F238E27FC236}">
                  <a16:creationId xmlns:a16="http://schemas.microsoft.com/office/drawing/2014/main" id="{00000000-0008-0000-0000-000018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Valuation_Bridge_Graph!#REF!" spid="_x0000_s12230"/>
                </a:ext>
              </a:extLst>
            </xdr:cNvPicPr>
          </xdr:nvPicPr>
          <xdr:blipFill>
            <a:blip xmlns:r="http://schemas.openxmlformats.org/officeDocument/2006/relationships" r:embed="rId19"/>
            <a:srcRect/>
            <a:stretch>
              <a:fillRect/>
            </a:stretch>
          </xdr:blipFill>
          <xdr:spPr bwMode="auto">
            <a:xfrm>
              <a:off x="16654031" y="11085369"/>
              <a:ext cx="4837832" cy="3254086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11258</xdr:colOff>
          <xdr:row>68</xdr:row>
          <xdr:rowOff>157596</xdr:rowOff>
        </xdr:from>
        <xdr:to>
          <xdr:col>38</xdr:col>
          <xdr:colOff>692728</xdr:colOff>
          <xdr:row>87</xdr:row>
          <xdr:rowOff>121228</xdr:rowOff>
        </xdr:to>
        <xdr:pic>
          <xdr:nvPicPr>
            <xdr:cNvPr id="25" name="図 24">
              <a:extLst>
                <a:ext uri="{FF2B5EF4-FFF2-40B4-BE49-F238E27FC236}">
                  <a16:creationId xmlns:a16="http://schemas.microsoft.com/office/drawing/2014/main" id="{00000000-0008-0000-0000-000019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Valuation_Bridge_Graph!#REF!" spid="_x0000_s12231"/>
                </a:ext>
              </a:extLst>
            </xdr:cNvPicPr>
          </xdr:nvPicPr>
          <xdr:blipFill>
            <a:blip xmlns:r="http://schemas.openxmlformats.org/officeDocument/2006/relationships" r:embed="rId20"/>
            <a:srcRect/>
            <a:stretch>
              <a:fillRect/>
            </a:stretch>
          </xdr:blipFill>
          <xdr:spPr bwMode="auto">
            <a:xfrm>
              <a:off x="22178531" y="11085369"/>
              <a:ext cx="4837833" cy="3254086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8683</xdr:colOff>
      <xdr:row>0</xdr:row>
      <xdr:rowOff>3921</xdr:rowOff>
    </xdr:from>
    <xdr:to>
      <xdr:col>9</xdr:col>
      <xdr:colOff>681389</xdr:colOff>
      <xdr:row>14</xdr:row>
      <xdr:rowOff>1627</xdr:rowOff>
    </xdr:to>
    <xdr:graphicFrame macro="">
      <xdr:nvGraphicFramePr>
        <xdr:cNvPr id="33" name="グラフ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2076;&#21942;&#20225;&#30011;\&#22823;&#23470;\&#20844;&#38283;&#28310;&#20633;&#20316;&#26989;\&#35430;&#31639;&#34920;\H8&#24180;3&#26376;&#26399;\H8&#24180;3&#26376;&#26399;&#31185;&#30446;&#26126;&#32048;(&#36039;&#29987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&#27704;&#37326;\&#24179;&#25104;&#65297;&#65300;&#24180;&#24230;&#19977;&#20117;&#20303;&#21451;&#26085;&#21029;&#27531;&#39640;&#25512;&#31227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2503;&#12525;&#12472;&#12455;&#12463;&#12488;&#12539;&#12487;&#12540;&#12479;\DD_Template(G&amp;A&#12514;&#12487;&#12523;)\li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ofs2007\vol1\Documents%20and%20Settings\susumuyoshida\Desktop\&#26032;&#35215;Microsoft%20Excel%20Work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現預金明細"/>
      <sheetName val="定期性預金明細"/>
      <sheetName val="有形固定資産の明細"/>
      <sheetName val="完工未金"/>
      <sheetName val="売掛金"/>
      <sheetName val="立替金"/>
      <sheetName val="未成工事支出金"/>
      <sheetName val="販不産明細(組替前)"/>
      <sheetName val="販不産明細(組替後)"/>
      <sheetName val="有価証券台帳"/>
      <sheetName val="無形固資産"/>
      <sheetName val="その他資産"/>
      <sheetName val="貸付金"/>
      <sheetName val="引当金"/>
      <sheetName val="AIS"/>
      <sheetName val="手配入力"/>
      <sheetName val="寄付明細"/>
      <sheetName val="４８２"/>
      <sheetName val="４８０"/>
      <sheetName val="増減明細"/>
      <sheetName val="貸倒引当金計算書"/>
      <sheetName val="11.その他有報作成資料"/>
      <sheetName val="H12設備詳細"/>
      <sheetName val="PL(W)"/>
      <sheetName val="月ｸﾗｽPS"/>
      <sheetName val="計算過程シート"/>
      <sheetName val="Int."/>
      <sheetName val="リスト"/>
      <sheetName val="Sheet1"/>
      <sheetName val="セグメント別"/>
      <sheetName val="NewClient_followup"/>
      <sheetName val="業者コ－ド"/>
      <sheetName val="TMRName"/>
      <sheetName val="概要数値（貼付け用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.12月分三井残推移表 "/>
      <sheetName val="外貨(12月)"/>
      <sheetName val="14.11月分三井残推移表"/>
      <sheetName val="外貨(11月)"/>
      <sheetName val="14.10月分三井残推移表"/>
      <sheetName val="外貨(10月) "/>
      <sheetName val="外貨原紙"/>
      <sheetName val="14.9月分"/>
      <sheetName val="14.8月分"/>
      <sheetName val="14.7月分"/>
      <sheetName val="14.6月分"/>
      <sheetName val="三井提出"/>
      <sheetName val="14.5月分"/>
      <sheetName val="14.4月分"/>
      <sheetName val="外貨(9月)"/>
      <sheetName val="外貨(8月)"/>
      <sheetName val="外貨(7月)"/>
      <sheetName val="外貨(6月)"/>
      <sheetName val="外貨(5月)"/>
      <sheetName val="外貨(4月)"/>
      <sheetName val="平成１４年度三井住友日別残高推移表"/>
      <sheetName val="１１月分さくら"/>
      <sheetName val="#REF"/>
      <sheetName val="14.8月分三井残推移表"/>
      <sheetName val="三井残推移表原紙"/>
      <sheetName val="14_9月分"/>
      <sheetName val="Set-up"/>
      <sheetName val="F-3【㈱三信工業】PL"/>
      <sheetName val="F-1【㈱三信工業】BS"/>
      <sheetName val="Assum"/>
      <sheetName val="Prm"/>
      <sheetName val="data"/>
      <sheetName val="14_12月分三井残推移表_"/>
      <sheetName val="14_11月分三井残推移表"/>
      <sheetName val="14_10月分三井残推移表"/>
      <sheetName val="外貨(10月)_"/>
      <sheetName val="14_8月分"/>
      <sheetName val="14_7月分"/>
      <sheetName val="14_6月分"/>
      <sheetName val="14_5月分"/>
      <sheetName val="14_4月分"/>
      <sheetName val="14_8月分三井残推移表"/>
      <sheetName val="sysWorkbook"/>
      <sheetName val="Sheet2"/>
      <sheetName val="Form1-1"/>
      <sheetName val="Form90-1-2"/>
      <sheetName val="単価マスタ他"/>
      <sheetName val="グルーピング"/>
      <sheetName val="実績②"/>
      <sheetName val="賃貸用追加"/>
      <sheetName val="賃貸用"/>
      <sheetName val="CODE"/>
      <sheetName val="COMMON"/>
      <sheetName val="list "/>
      <sheetName val="リスト"/>
      <sheetName val="生人台帳"/>
      <sheetName val="PullDown"/>
      <sheetName val="定性要因情報"/>
      <sheetName val="INPUT (1)"/>
      <sheetName val="NPV"/>
      <sheetName val="Valuation"/>
      <sheetName val="INPUT (3)"/>
      <sheetName val="INPUT (2)"/>
      <sheetName val="Control LBO"/>
      <sheetName val="営業部"/>
      <sheetName val="Q&amp;A(財務税務以外)"/>
      <sheetName val="Q&amp;A"/>
      <sheetName val="NO429_添付1SGA"/>
      <sheetName val="NO431_添付2売上"/>
      <sheetName val="NO432_添付3営業外・特別"/>
      <sheetName val="NO434_添付4人件費"/>
      <sheetName val="分類リスト"/>
      <sheetName val="■勘定科目一覧表"/>
      <sheetName val="勘定科目コード表"/>
      <sheetName val="連結財務諸表"/>
      <sheetName val="不動状況9706"/>
      <sheetName val="商標権"/>
      <sheetName val="P1実績①"/>
      <sheetName val="診療科部門設定シート（マスタ消さない)"/>
      <sheetName val="リスト一覧"/>
      <sheetName val="事業リスト"/>
      <sheetName val="sccglprim00"/>
      <sheetName val="Sheet1"/>
      <sheetName val="¿4.9月分"/>
      <sheetName val="PL（百万）(S23～H8)"/>
      <sheetName val="Settings_Lists"/>
      <sheetName val="科目"/>
      <sheetName val="Macro5"/>
      <sheetName val="G-BS"/>
      <sheetName val="10-1 Media"/>
      <sheetName val="10-cut"/>
      <sheetName val="投資区分"/>
      <sheetName val="14_12月分三井残推移表_1"/>
      <sheetName val="14_9月分1"/>
      <sheetName val="Sheet4"/>
      <sheetName val="対象会社略称"/>
      <sheetName val="Pull Down List"/>
      <sheetName val="entity-Sub"/>
      <sheetName val="ﾃﾞｰﾀ"/>
      <sheetName val="基本量販店動向"/>
      <sheetName val="FY17不明アカウント"/>
      <sheetName val="Settings and Index"/>
      <sheetName val="Summary"/>
      <sheetName val="CA1 - Sac"/>
      <sheetName val="CA2 - Sac"/>
      <sheetName val="CA3 - Sac"/>
      <sheetName val="TX1"/>
      <sheetName val="VA1 "/>
      <sheetName val="VA2"/>
      <sheetName val="Status summary"/>
      <sheetName val="Table"/>
      <sheetName val="定義"/>
      <sheetName val="区分Table"/>
      <sheetName val="14_11月分三井残推移表1"/>
      <sheetName val="14_10月分三井残推移表1"/>
      <sheetName val="外貨(10月)_1"/>
      <sheetName val="14_8月分1"/>
      <sheetName val="14_7月分1"/>
      <sheetName val="14_6月分1"/>
      <sheetName val="14_5月分1"/>
      <sheetName val="14_4月分1"/>
      <sheetName val="14_8月分三井残推移表1"/>
      <sheetName val="表紙"/>
      <sheetName val="14_12月分三井残推移表_2"/>
      <sheetName val="BS INPUT"/>
      <sheetName val="損益分岐点(1)"/>
      <sheetName val="List"/>
      <sheetName val="選択リスト"/>
      <sheetName val="進捗状況管理表インポート"/>
      <sheetName val="【開示】注記要集計"/>
      <sheetName val="Lists"/>
      <sheetName val="テーブル"/>
      <sheetName val="プルダウンリスト"/>
      <sheetName val="非表示【経費バックデータ1】"/>
      <sheetName val="非表示【経費バックデータ2】"/>
      <sheetName val="非表示【経費3】"/>
      <sheetName val="Master"/>
      <sheetName val="Ｙ10見込PL"/>
      <sheetName val="単月PL (サントリー用)"/>
      <sheetName val="仕訳種別定義"/>
      <sheetName val="List Backdata"/>
      <sheetName val="再計算"/>
      <sheetName val="20年度"/>
      <sheetName val="内訳"/>
      <sheetName val="派遣"/>
      <sheetName val="法人税県民税"/>
      <sheetName val="雑収入上期"/>
      <sheetName val="雑収入下期"/>
      <sheetName val="france"/>
      <sheetName val="italy"/>
      <sheetName val="uk"/>
      <sheetName val="netherlands"/>
      <sheetName val="SLs"/>
      <sheetName val="入力規制リスト"/>
      <sheetName val="入力規則"/>
      <sheetName val="役職読替マスタ"/>
      <sheetName val="リストデータ"/>
      <sheetName val="5.7 Budget accuracy"/>
      <sheetName val="2.3e Bridge3"/>
      <sheetName val="2.10 LTM"/>
      <sheetName val="2.8a Norm"/>
      <sheetName val="2.8b Norm"/>
      <sheetName val="2.8c Norm"/>
      <sheetName val="2.12 Run rate"/>
      <sheetName val="2.3 Sales mix"/>
      <sheetName val="GRAPH DATA"/>
      <sheetName val="マスタ"/>
      <sheetName val="コード表＆科目リスト"/>
      <sheetName val="_040SM事業本部"/>
      <sheetName val="営業報告"/>
      <sheetName val="データ入力"/>
      <sheetName val="総費用"/>
      <sheetName val="競合財務比較"/>
      <sheetName val="ビジネス"/>
      <sheetName val="記入上の説明"/>
      <sheetName val="店舗一覧"/>
      <sheetName val="1150"/>
      <sheetName val="1373"/>
      <sheetName val="0373"/>
      <sheetName val="法務（QA）1"/>
      <sheetName val="法務（資料）1"/>
      <sheetName val="East &amp; South 2001"/>
      <sheetName val="COVER"/>
      <sheetName val="0. マスタ"/>
      <sheetName val="担保物件収支報告書"/>
      <sheetName val="年次予算"/>
      <sheetName val="入力リスト"/>
      <sheetName val="Instruction"/>
      <sheetName val="share holders"/>
      <sheetName val="提携"/>
      <sheetName val="capacity"/>
      <sheetName val="data book"/>
      <sheetName val="RP&amp;PER"/>
      <sheetName val="stainless"/>
      <sheetName val="鋼材平均価格"/>
      <sheetName val="sales mix"/>
      <sheetName val="ｷｬｯｼｭフロー計算書"/>
      <sheetName val="OP per ton"/>
      <sheetName val="ﾄﾖﾀ･日産"/>
      <sheetName val="OPM比較"/>
      <sheetName val="業績比較"/>
      <sheetName val="Hot Coil Cost"/>
      <sheetName val="DE ratio"/>
      <sheetName val="Financial Summary"/>
      <sheetName val="成長戦略"/>
      <sheetName val="増減分析"/>
      <sheetName val="SCC Table"/>
      <sheetName val="Datalist"/>
      <sheetName val="MAP"/>
      <sheetName val="FY16 Exchange Rates"/>
      <sheetName val="Exchange Rates"/>
      <sheetName val="Pull Down"/>
      <sheetName val="Datalists"/>
      <sheetName val="会社名"/>
      <sheetName val="14_9月分2"/>
      <sheetName val="list_"/>
      <sheetName val="INPUT_(1)"/>
      <sheetName val="INPUT_(3)"/>
      <sheetName val="INPUT_(2)"/>
      <sheetName val="Control_LBO"/>
      <sheetName val="¿4_9月分"/>
      <sheetName val="FY16_Exchange_Rates"/>
      <sheetName val="Exchange_Rates"/>
      <sheetName val="Pull_Down"/>
      <sheetName val="Entities and FX"/>
      <sheetName val="DropDownList"/>
      <sheetName val="ガイダンス"/>
      <sheetName val="一覧用リスト"/>
      <sheetName val="ACT YTD Hype In-market"/>
      <sheetName val="MYC In-market l-2-l"/>
      <sheetName val="In-Mark PY act &amp; MYC"/>
      <sheetName val="14_12月分三井残推移表_3"/>
      <sheetName val="14_11月分三井残推移表2"/>
      <sheetName val="14_10月分三井残推移表2"/>
      <sheetName val="外貨(10月)_2"/>
      <sheetName val="14_9月分3"/>
      <sheetName val="14_8月分2"/>
      <sheetName val="14_7月分2"/>
      <sheetName val="14_6月分2"/>
      <sheetName val="14_5月分2"/>
      <sheetName val="14_4月分2"/>
      <sheetName val="14_8月分三井残推移表2"/>
      <sheetName val="list_1"/>
      <sheetName val="INPUT_(1)1"/>
      <sheetName val="INPUT_(3)1"/>
      <sheetName val="INPUT_(2)1"/>
      <sheetName val="Control_LBO1"/>
      <sheetName val="¿4_9月分1"/>
      <sheetName val="FY16_Exchange_Rates1"/>
      <sheetName val="Exchange_Rates1"/>
      <sheetName val="Pull_Down1"/>
      <sheetName val="Entities_and_FX"/>
      <sheetName val="A_全事業所チェックシート"/>
      <sheetName val="vlookup"/>
      <sheetName val="form06"/>
      <sheetName val="form10"/>
      <sheetName val="form18"/>
      <sheetName val="form19-1"/>
      <sheetName val="form19-2"/>
      <sheetName val="form19-3"/>
      <sheetName val="form19"/>
      <sheetName val="FORM36-1"/>
      <sheetName val="FORM36-2"/>
      <sheetName val="Timing"/>
      <sheetName val="03100(SS)"/>
      <sheetName val="10-1_Media"/>
      <sheetName val="A"/>
      <sheetName val="①営業利益　配賦表"/>
      <sheetName val="Priority Fla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"/>
      <sheetName val="Parameter"/>
      <sheetName val="#REF"/>
      <sheetName val="定性要因情報"/>
      <sheetName val="NPV"/>
      <sheetName val="Valuation"/>
      <sheetName val="StockPrice"/>
      <sheetName val="INPUT (1)"/>
      <sheetName val="INPUT (3)"/>
      <sheetName val="INPUT (2)"/>
      <sheetName val="Sheet1"/>
      <sheetName val="Sheet2"/>
      <sheetName val="Sheet3"/>
      <sheetName val="BS(貸借対照表）"/>
      <sheetName val="11.その他有報作成資料"/>
      <sheetName val="H12設備詳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規Microsoft Excel Worksheet"/>
      <sheetName val="#REF"/>
      <sheetName val="Sheet1"/>
      <sheetName val="１２０８投資有価証券（関係会社)"/>
      <sheetName val="貸倒引当金計算書"/>
      <sheetName val="使い方"/>
      <sheetName val="★水谷建設PL計画"/>
      <sheetName val="完成工事高及び利益計画（合計）"/>
      <sheetName val="完成工事高及び利益計画（手持）"/>
      <sheetName val="完成工事高及び利益計画（新規）"/>
      <sheetName val="売上利益計画（手持） (期別)"/>
      <sheetName val="売上利益計画（手持） (2)"/>
      <sheetName val="売上利益計画（手持）"/>
      <sheetName val="売上利益計画（新規）"/>
      <sheetName val="IS（損益計算表）"/>
      <sheetName val="Ex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F878C-C048-4009-B325-A15EB4239E93}">
  <sheetPr codeName="Sheet7">
    <pageSetUpPr fitToPage="1"/>
  </sheetPr>
  <dimension ref="A1:AM42"/>
  <sheetViews>
    <sheetView showGridLines="0" zoomScale="55" zoomScaleNormal="55" workbookViewId="0"/>
  </sheetViews>
  <sheetFormatPr defaultRowHeight="12.75"/>
  <cols>
    <col min="7" max="7" width="9" customWidth="1"/>
    <col min="8" max="8" width="6" customWidth="1"/>
    <col min="16" max="16" width="6" customWidth="1"/>
    <col min="24" max="24" width="6" customWidth="1"/>
    <col min="32" max="32" width="6" customWidth="1"/>
    <col min="39" max="39" width="12.86328125" bestFit="1" customWidth="1"/>
  </cols>
  <sheetData>
    <row r="1" spans="1:39" ht="29.25" customHeight="1">
      <c r="A1" s="52" t="s">
        <v>101</v>
      </c>
      <c r="AM1" s="53">
        <f ca="1">+TODAY()</f>
        <v>44614</v>
      </c>
    </row>
    <row r="42" ht="14.25" customHeight="1"/>
  </sheetData>
  <phoneticPr fontId="6"/>
  <pageMargins left="0.7" right="0.7" top="0.75" bottom="0.75" header="0.3" footer="0.3"/>
  <pageSetup paperSize="8" scale="57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C1CFE-9731-4D54-B4E1-B0E52BE8EA1A}">
  <sheetPr codeName="Sheet2"/>
  <dimension ref="A1:J16"/>
  <sheetViews>
    <sheetView showGridLines="0" tabSelected="1" zoomScale="70" zoomScaleNormal="70" workbookViewId="0"/>
  </sheetViews>
  <sheetFormatPr defaultColWidth="9" defaultRowHeight="15"/>
  <cols>
    <col min="1" max="1" width="10" style="51" customWidth="1"/>
    <col min="2" max="3" width="9" style="51"/>
    <col min="4" max="4" width="9.46484375" style="51" customWidth="1"/>
    <col min="5" max="16384" width="9" style="51"/>
  </cols>
  <sheetData>
    <row r="1" spans="1:10" ht="15.75" customHeight="1">
      <c r="A1" s="54"/>
      <c r="B1" s="54"/>
      <c r="C1" s="54"/>
      <c r="D1" s="54"/>
      <c r="E1" s="54"/>
      <c r="F1" s="54"/>
      <c r="G1" s="54"/>
      <c r="H1" s="54"/>
      <c r="I1" s="54"/>
      <c r="J1" s="54"/>
    </row>
    <row r="2" spans="1:10" ht="15.75" customHeight="1">
      <c r="A2" s="54"/>
      <c r="B2" s="54"/>
      <c r="C2" s="54"/>
      <c r="D2" s="54"/>
      <c r="E2" s="54"/>
      <c r="F2" s="54"/>
      <c r="G2" s="54"/>
      <c r="H2" s="54"/>
      <c r="I2" s="54"/>
      <c r="J2" s="54"/>
    </row>
    <row r="3" spans="1:10" ht="15.75" customHeight="1">
      <c r="A3" s="54"/>
      <c r="B3" s="54"/>
      <c r="C3" s="54"/>
      <c r="D3" s="54"/>
      <c r="E3" s="54"/>
      <c r="F3" s="54"/>
      <c r="G3" s="54"/>
      <c r="H3" s="54"/>
      <c r="I3" s="54"/>
      <c r="J3" s="54"/>
    </row>
    <row r="4" spans="1:10" ht="15.75" customHeight="1">
      <c r="A4" s="54"/>
      <c r="B4" s="54"/>
      <c r="C4" s="54"/>
      <c r="D4" s="54"/>
      <c r="E4" s="54"/>
      <c r="F4" s="54"/>
      <c r="G4" s="54"/>
      <c r="H4" s="54"/>
      <c r="I4" s="54"/>
      <c r="J4" s="54"/>
    </row>
    <row r="5" spans="1:10" ht="15.75" customHeight="1">
      <c r="A5" s="54"/>
      <c r="B5" s="54"/>
      <c r="C5" s="54"/>
      <c r="D5" s="54"/>
      <c r="E5" s="54"/>
      <c r="F5" s="54"/>
      <c r="G5" s="54"/>
      <c r="H5" s="54"/>
      <c r="I5" s="54"/>
      <c r="J5" s="54"/>
    </row>
    <row r="6" spans="1:10" ht="15.75" customHeight="1">
      <c r="A6" s="54"/>
      <c r="B6" s="54"/>
      <c r="C6" s="54"/>
      <c r="D6" s="54"/>
      <c r="E6" s="54"/>
      <c r="F6" s="54"/>
      <c r="G6" s="54"/>
      <c r="H6" s="54"/>
      <c r="I6" s="54"/>
      <c r="J6" s="54"/>
    </row>
    <row r="7" spans="1:10" ht="15.75" customHeight="1">
      <c r="A7" s="54"/>
      <c r="B7" s="54"/>
      <c r="C7" s="54"/>
      <c r="D7" s="54"/>
      <c r="E7" s="54"/>
      <c r="F7" s="54"/>
      <c r="G7" s="54"/>
      <c r="H7" s="54"/>
      <c r="I7" s="54"/>
      <c r="J7" s="54"/>
    </row>
    <row r="8" spans="1:10" ht="16.5" customHeight="1">
      <c r="A8" s="54"/>
      <c r="B8" s="54"/>
      <c r="C8" s="54"/>
      <c r="D8" s="54"/>
      <c r="E8" s="54"/>
      <c r="F8" s="54"/>
      <c r="G8" s="54"/>
      <c r="H8" s="54"/>
      <c r="I8" s="54"/>
      <c r="J8" s="54"/>
    </row>
    <row r="9" spans="1:10" ht="16.5" customHeight="1">
      <c r="A9" s="54"/>
      <c r="B9" s="54"/>
      <c r="C9" s="54"/>
      <c r="D9" s="54"/>
      <c r="E9" s="54"/>
      <c r="F9" s="54"/>
      <c r="G9" s="54"/>
      <c r="H9" s="54"/>
      <c r="I9" s="54"/>
      <c r="J9" s="54"/>
    </row>
    <row r="10" spans="1:10" ht="15.75" customHeight="1">
      <c r="A10" s="54"/>
      <c r="B10" s="54"/>
      <c r="C10" s="54"/>
      <c r="D10" s="54"/>
      <c r="E10" s="54"/>
      <c r="F10" s="54"/>
      <c r="G10" s="54"/>
      <c r="H10" s="54"/>
      <c r="I10" s="54"/>
      <c r="J10" s="54"/>
    </row>
    <row r="11" spans="1:10" ht="15.75" customHeight="1">
      <c r="A11" s="54"/>
      <c r="B11" s="54"/>
      <c r="C11" s="54"/>
      <c r="D11" s="54"/>
      <c r="E11" s="54"/>
      <c r="F11" s="54"/>
      <c r="G11" s="54"/>
      <c r="H11" s="54"/>
      <c r="I11" s="54"/>
      <c r="J11" s="54"/>
    </row>
    <row r="12" spans="1:10" ht="15.75" customHeight="1">
      <c r="A12" s="54"/>
      <c r="B12" s="54"/>
      <c r="C12" s="54"/>
      <c r="D12" s="54"/>
      <c r="E12" s="54"/>
      <c r="F12" s="54"/>
      <c r="G12" s="54"/>
      <c r="H12" s="54"/>
      <c r="I12" s="54"/>
      <c r="J12" s="54"/>
    </row>
    <row r="13" spans="1:10" ht="15.75" customHeight="1">
      <c r="A13" s="54"/>
      <c r="B13" s="54"/>
      <c r="C13" s="54"/>
      <c r="D13" s="54"/>
      <c r="E13" s="54"/>
      <c r="F13" s="54"/>
      <c r="G13" s="54"/>
      <c r="H13" s="54"/>
      <c r="I13" s="54"/>
      <c r="J13" s="54"/>
    </row>
    <row r="14" spans="1:10" ht="15.75" customHeight="1">
      <c r="A14" s="54"/>
      <c r="B14" s="54"/>
      <c r="C14" s="54"/>
      <c r="D14" s="54"/>
      <c r="E14" s="54"/>
      <c r="F14" s="54"/>
      <c r="G14" s="54"/>
      <c r="H14" s="54"/>
      <c r="I14" s="54"/>
      <c r="J14" s="54"/>
    </row>
    <row r="15" spans="1:10" ht="16.5" customHeight="1">
      <c r="A15" s="55"/>
      <c r="B15" s="55"/>
      <c r="C15" s="55"/>
      <c r="D15" s="55"/>
      <c r="E15" s="55"/>
      <c r="F15" s="55"/>
      <c r="G15" s="55"/>
      <c r="H15" s="55"/>
      <c r="I15" s="55"/>
      <c r="J15" s="55"/>
    </row>
    <row r="16" spans="1:10">
      <c r="A16" s="56"/>
      <c r="B16" s="56"/>
      <c r="C16" s="56"/>
      <c r="D16" s="56"/>
      <c r="E16" s="56"/>
      <c r="F16" s="56"/>
      <c r="G16" s="56"/>
      <c r="H16" s="56"/>
      <c r="I16" s="56"/>
      <c r="J16" s="56"/>
    </row>
  </sheetData>
  <phoneticPr fontId="6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2:Z156"/>
  <sheetViews>
    <sheetView showGridLines="0" zoomScale="85" zoomScaleNormal="85" workbookViewId="0">
      <pane ySplit="19" topLeftCell="A20" activePane="bottomLeft" state="frozen"/>
      <selection activeCell="F52" sqref="F52"/>
      <selection pane="bottomLeft"/>
    </sheetView>
  </sheetViews>
  <sheetFormatPr defaultColWidth="8.33203125" defaultRowHeight="14.25"/>
  <cols>
    <col min="1" max="1" width="4" style="15" customWidth="1"/>
    <col min="2" max="2" width="20.6640625" style="36" customWidth="1"/>
    <col min="3" max="6" width="20.6640625" style="15" customWidth="1"/>
    <col min="7" max="7" width="1.796875" style="15" customWidth="1"/>
    <col min="8" max="8" width="20.6640625" style="15" customWidth="1"/>
    <col min="9" max="9" width="4" style="15" customWidth="1"/>
    <col min="10" max="26" width="8.33203125" style="8"/>
    <col min="27" max="16384" width="8.33203125" style="15"/>
  </cols>
  <sheetData>
    <row r="2" spans="2:11" ht="18.75">
      <c r="B2" s="35" t="s">
        <v>76</v>
      </c>
    </row>
    <row r="3" spans="2:11" ht="4.5" customHeight="1"/>
    <row r="4" spans="2:11">
      <c r="B4" s="1" t="s">
        <v>17</v>
      </c>
      <c r="C4" s="45" t="e">
        <f>#REF!</f>
        <v>#REF!</v>
      </c>
      <c r="D4" s="46"/>
    </row>
    <row r="5" spans="2:11">
      <c r="B5" s="1" t="s">
        <v>96</v>
      </c>
      <c r="C5" s="47" t="e">
        <f>#REF!*1</f>
        <v>#REF!</v>
      </c>
      <c r="D5" s="46"/>
    </row>
    <row r="6" spans="2:11" ht="4.5" customHeight="1"/>
    <row r="7" spans="2:11">
      <c r="B7" s="37" t="s">
        <v>1</v>
      </c>
      <c r="C7" s="62" t="e">
        <f>_xll.CPPROP(#REF!,"VintageYearA")</f>
        <v>#VALUE!</v>
      </c>
      <c r="D7" s="63"/>
      <c r="K7" s="17" t="s">
        <v>78</v>
      </c>
    </row>
    <row r="8" spans="2:11">
      <c r="B8" s="38" t="s">
        <v>2</v>
      </c>
      <c r="C8" s="64"/>
      <c r="D8" s="64"/>
      <c r="K8" s="22" t="s">
        <v>79</v>
      </c>
    </row>
    <row r="9" spans="2:11">
      <c r="B9" s="39" t="s">
        <v>3</v>
      </c>
      <c r="C9" s="65"/>
      <c r="D9" s="65"/>
      <c r="K9" s="22" t="s">
        <v>80</v>
      </c>
    </row>
    <row r="10" spans="2:11">
      <c r="B10" s="37" t="s">
        <v>4</v>
      </c>
      <c r="C10" s="66">
        <f>-SUM(C20:C122)</f>
        <v>0</v>
      </c>
      <c r="D10" s="66"/>
    </row>
    <row r="11" spans="2:11">
      <c r="B11" s="38" t="s">
        <v>5</v>
      </c>
      <c r="C11" s="57">
        <f>SUM(D20:D122)</f>
        <v>0</v>
      </c>
      <c r="D11" s="57"/>
    </row>
    <row r="12" spans="2:11">
      <c r="B12" s="38" t="s">
        <v>6</v>
      </c>
      <c r="C12" s="57">
        <f>SUM(E20:E122)</f>
        <v>0</v>
      </c>
      <c r="D12" s="57"/>
    </row>
    <row r="13" spans="2:11">
      <c r="B13" s="39" t="s">
        <v>7</v>
      </c>
      <c r="C13" s="58">
        <f>C11+C12</f>
        <v>0</v>
      </c>
      <c r="D13" s="58"/>
    </row>
    <row r="14" spans="2:11">
      <c r="B14" s="37" t="s">
        <v>8</v>
      </c>
      <c r="C14" s="59">
        <f>IFERROR(XIRR(F20:F122,B20:B122),0)</f>
        <v>0</v>
      </c>
      <c r="D14" s="59"/>
    </row>
    <row r="15" spans="2:11">
      <c r="B15" s="38" t="s">
        <v>9</v>
      </c>
      <c r="C15" s="60">
        <f>IFERROR(C13/C10,0)</f>
        <v>0</v>
      </c>
      <c r="D15" s="60"/>
    </row>
    <row r="16" spans="2:11">
      <c r="B16" s="39" t="s">
        <v>10</v>
      </c>
      <c r="C16" s="61">
        <f>IFERROR(C11/C10,0)</f>
        <v>0</v>
      </c>
      <c r="D16" s="61"/>
    </row>
    <row r="17" spans="1:26" ht="4.5" customHeight="1"/>
    <row r="18" spans="1:26">
      <c r="B18" s="36" t="s">
        <v>95</v>
      </c>
    </row>
    <row r="19" spans="1:26" s="18" customFormat="1">
      <c r="B19" s="40" t="s">
        <v>11</v>
      </c>
      <c r="C19" s="33" t="s">
        <v>12</v>
      </c>
      <c r="D19" s="33" t="s">
        <v>13</v>
      </c>
      <c r="E19" s="33" t="s">
        <v>14</v>
      </c>
      <c r="F19" s="33" t="s">
        <v>15</v>
      </c>
      <c r="G19" s="41"/>
      <c r="H19" s="33" t="s">
        <v>16</v>
      </c>
      <c r="J19" s="16"/>
      <c r="K19" s="17" t="s">
        <v>57</v>
      </c>
      <c r="L19" s="17" t="s">
        <v>70</v>
      </c>
      <c r="M19" s="17" t="s">
        <v>68</v>
      </c>
      <c r="N19" s="17" t="s">
        <v>54</v>
      </c>
      <c r="O19" s="17" t="s">
        <v>55</v>
      </c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>
      <c r="A20" s="42">
        <v>1</v>
      </c>
      <c r="B20" s="32"/>
      <c r="C20" s="48">
        <f>IF($M20="Unrealized",0,N20)</f>
        <v>0</v>
      </c>
      <c r="D20" s="48">
        <f>IF($M20="Unrealized",0,O20)</f>
        <v>0</v>
      </c>
      <c r="E20" s="48">
        <f>IF($M20="Unrealized",SUM(N20:O20),0)</f>
        <v>0</v>
      </c>
      <c r="F20" s="49">
        <f>SUM(C20:E20)</f>
        <v>0</v>
      </c>
      <c r="H20" s="34"/>
      <c r="K20" s="10"/>
      <c r="L20" s="10"/>
      <c r="M20" s="30"/>
      <c r="N20" s="30"/>
      <c r="O20" s="30"/>
    </row>
    <row r="21" spans="1:26">
      <c r="A21" s="42">
        <v>2</v>
      </c>
      <c r="B21" s="32"/>
      <c r="C21" s="48">
        <f t="shared" ref="C21:C84" si="0">IF($M21="Unrealized",0,N21)</f>
        <v>0</v>
      </c>
      <c r="D21" s="48">
        <f t="shared" ref="D21:D84" si="1">IF($M21="Unrealized",0,O21)</f>
        <v>0</v>
      </c>
      <c r="E21" s="48">
        <f t="shared" ref="E21:E84" si="2">IF($M21="Unrealized",SUM(N21:O21),0)</f>
        <v>0</v>
      </c>
      <c r="F21" s="49">
        <f>SUM(C21:E21)</f>
        <v>0</v>
      </c>
      <c r="H21" s="34"/>
      <c r="K21" s="10"/>
      <c r="L21" s="10"/>
      <c r="M21" s="30"/>
      <c r="N21" s="30"/>
      <c r="O21" s="30"/>
    </row>
    <row r="22" spans="1:26">
      <c r="A22" s="42">
        <v>3</v>
      </c>
      <c r="B22" s="32"/>
      <c r="C22" s="48">
        <f t="shared" si="0"/>
        <v>0</v>
      </c>
      <c r="D22" s="48">
        <f t="shared" si="1"/>
        <v>0</v>
      </c>
      <c r="E22" s="48">
        <f t="shared" si="2"/>
        <v>0</v>
      </c>
      <c r="F22" s="49">
        <f>SUM(C22:E22)</f>
        <v>0</v>
      </c>
      <c r="H22" s="34"/>
      <c r="K22" s="10"/>
      <c r="L22" s="10"/>
      <c r="M22" s="30"/>
      <c r="N22" s="30"/>
      <c r="O22" s="30"/>
    </row>
    <row r="23" spans="1:26">
      <c r="A23" s="42">
        <v>4</v>
      </c>
      <c r="B23" s="32"/>
      <c r="C23" s="48">
        <f t="shared" si="0"/>
        <v>0</v>
      </c>
      <c r="D23" s="48">
        <f t="shared" si="1"/>
        <v>0</v>
      </c>
      <c r="E23" s="48">
        <f t="shared" si="2"/>
        <v>0</v>
      </c>
      <c r="F23" s="49">
        <f t="shared" ref="F23:F87" si="3">SUM(C23:E23)</f>
        <v>0</v>
      </c>
      <c r="H23" s="34"/>
      <c r="K23" s="10"/>
      <c r="L23" s="10"/>
      <c r="M23" s="30"/>
      <c r="N23" s="30"/>
      <c r="O23" s="30"/>
    </row>
    <row r="24" spans="1:26">
      <c r="A24" s="42">
        <v>5</v>
      </c>
      <c r="B24" s="32"/>
      <c r="C24" s="48">
        <f t="shared" si="0"/>
        <v>0</v>
      </c>
      <c r="D24" s="48">
        <f t="shared" si="1"/>
        <v>0</v>
      </c>
      <c r="E24" s="48">
        <f t="shared" si="2"/>
        <v>0</v>
      </c>
      <c r="F24" s="49">
        <f t="shared" si="3"/>
        <v>0</v>
      </c>
      <c r="H24" s="34"/>
      <c r="K24" s="10"/>
      <c r="L24" s="10"/>
      <c r="M24" s="30"/>
      <c r="N24" s="30"/>
      <c r="O24" s="30"/>
    </row>
    <row r="25" spans="1:26">
      <c r="A25" s="42">
        <v>6</v>
      </c>
      <c r="B25" s="32"/>
      <c r="C25" s="48">
        <f t="shared" si="0"/>
        <v>0</v>
      </c>
      <c r="D25" s="48">
        <f t="shared" si="1"/>
        <v>0</v>
      </c>
      <c r="E25" s="48">
        <f t="shared" si="2"/>
        <v>0</v>
      </c>
      <c r="F25" s="49">
        <f t="shared" si="3"/>
        <v>0</v>
      </c>
      <c r="H25" s="34"/>
      <c r="K25" s="10"/>
      <c r="L25" s="10"/>
      <c r="M25" s="30"/>
      <c r="N25" s="30"/>
      <c r="O25" s="30"/>
    </row>
    <row r="26" spans="1:26">
      <c r="A26" s="42">
        <v>7</v>
      </c>
      <c r="B26" s="32"/>
      <c r="C26" s="48">
        <f t="shared" si="0"/>
        <v>0</v>
      </c>
      <c r="D26" s="48">
        <f t="shared" si="1"/>
        <v>0</v>
      </c>
      <c r="E26" s="48">
        <f t="shared" si="2"/>
        <v>0</v>
      </c>
      <c r="F26" s="49">
        <f t="shared" si="3"/>
        <v>0</v>
      </c>
      <c r="H26" s="34"/>
      <c r="K26" s="10"/>
      <c r="L26" s="10"/>
      <c r="M26" s="30"/>
      <c r="N26" s="30"/>
      <c r="O26" s="30"/>
    </row>
    <row r="27" spans="1:26">
      <c r="A27" s="42">
        <v>8</v>
      </c>
      <c r="B27" s="32"/>
      <c r="C27" s="48">
        <f t="shared" si="0"/>
        <v>0</v>
      </c>
      <c r="D27" s="48">
        <f t="shared" si="1"/>
        <v>0</v>
      </c>
      <c r="E27" s="48">
        <f t="shared" si="2"/>
        <v>0</v>
      </c>
      <c r="F27" s="49">
        <f>SUM(C27:E27)</f>
        <v>0</v>
      </c>
      <c r="H27" s="34"/>
      <c r="K27" s="10"/>
      <c r="L27" s="10"/>
      <c r="M27" s="30"/>
      <c r="N27" s="30"/>
      <c r="O27" s="30"/>
    </row>
    <row r="28" spans="1:26">
      <c r="A28" s="42">
        <v>9</v>
      </c>
      <c r="B28" s="32"/>
      <c r="C28" s="48">
        <f t="shared" si="0"/>
        <v>0</v>
      </c>
      <c r="D28" s="48">
        <f t="shared" si="1"/>
        <v>0</v>
      </c>
      <c r="E28" s="48">
        <f t="shared" si="2"/>
        <v>0</v>
      </c>
      <c r="F28" s="49">
        <f t="shared" si="3"/>
        <v>0</v>
      </c>
      <c r="H28" s="34"/>
      <c r="K28" s="10"/>
      <c r="L28" s="10"/>
      <c r="M28" s="30"/>
      <c r="N28" s="30"/>
      <c r="O28" s="30"/>
    </row>
    <row r="29" spans="1:26">
      <c r="A29" s="42">
        <v>10</v>
      </c>
      <c r="B29" s="32"/>
      <c r="C29" s="48">
        <f t="shared" si="0"/>
        <v>0</v>
      </c>
      <c r="D29" s="48">
        <f t="shared" si="1"/>
        <v>0</v>
      </c>
      <c r="E29" s="48">
        <f t="shared" si="2"/>
        <v>0</v>
      </c>
      <c r="F29" s="49">
        <f t="shared" si="3"/>
        <v>0</v>
      </c>
      <c r="H29" s="34"/>
      <c r="K29" s="10"/>
      <c r="L29" s="10"/>
      <c r="M29" s="30"/>
      <c r="N29" s="30"/>
      <c r="O29" s="30"/>
    </row>
    <row r="30" spans="1:26">
      <c r="A30" s="42">
        <v>11</v>
      </c>
      <c r="B30" s="32"/>
      <c r="C30" s="48">
        <f t="shared" si="0"/>
        <v>0</v>
      </c>
      <c r="D30" s="48">
        <f t="shared" si="1"/>
        <v>0</v>
      </c>
      <c r="E30" s="48">
        <f t="shared" si="2"/>
        <v>0</v>
      </c>
      <c r="F30" s="49">
        <f t="shared" si="3"/>
        <v>0</v>
      </c>
      <c r="H30" s="34"/>
      <c r="K30" s="10"/>
      <c r="L30" s="10"/>
      <c r="M30" s="30"/>
      <c r="N30" s="30"/>
      <c r="O30" s="30"/>
    </row>
    <row r="31" spans="1:26">
      <c r="A31" s="42">
        <v>12</v>
      </c>
      <c r="B31" s="32"/>
      <c r="C31" s="48">
        <f t="shared" si="0"/>
        <v>0</v>
      </c>
      <c r="D31" s="48">
        <f t="shared" si="1"/>
        <v>0</v>
      </c>
      <c r="E31" s="48">
        <f t="shared" si="2"/>
        <v>0</v>
      </c>
      <c r="F31" s="49">
        <f t="shared" si="3"/>
        <v>0</v>
      </c>
      <c r="H31" s="34"/>
      <c r="K31" s="10"/>
      <c r="L31" s="10"/>
      <c r="M31" s="30"/>
      <c r="N31" s="30"/>
      <c r="O31" s="30"/>
    </row>
    <row r="32" spans="1:26">
      <c r="A32" s="42">
        <v>13</v>
      </c>
      <c r="B32" s="32"/>
      <c r="C32" s="48">
        <f t="shared" si="0"/>
        <v>0</v>
      </c>
      <c r="D32" s="48">
        <f t="shared" si="1"/>
        <v>0</v>
      </c>
      <c r="E32" s="48">
        <f t="shared" si="2"/>
        <v>0</v>
      </c>
      <c r="F32" s="49">
        <f t="shared" si="3"/>
        <v>0</v>
      </c>
      <c r="H32" s="34"/>
      <c r="K32" s="10"/>
      <c r="L32" s="10"/>
      <c r="M32" s="30"/>
      <c r="N32" s="30"/>
      <c r="O32" s="30"/>
    </row>
    <row r="33" spans="1:15">
      <c r="A33" s="42">
        <v>14</v>
      </c>
      <c r="B33" s="32"/>
      <c r="C33" s="48">
        <f t="shared" si="0"/>
        <v>0</v>
      </c>
      <c r="D33" s="48">
        <f t="shared" si="1"/>
        <v>0</v>
      </c>
      <c r="E33" s="48">
        <f t="shared" si="2"/>
        <v>0</v>
      </c>
      <c r="F33" s="49">
        <f t="shared" si="3"/>
        <v>0</v>
      </c>
      <c r="H33" s="34"/>
      <c r="K33" s="10"/>
      <c r="L33" s="10"/>
      <c r="M33" s="30"/>
      <c r="N33" s="30"/>
      <c r="O33" s="30"/>
    </row>
    <row r="34" spans="1:15">
      <c r="A34" s="42">
        <v>15</v>
      </c>
      <c r="B34" s="32"/>
      <c r="C34" s="48">
        <f t="shared" si="0"/>
        <v>0</v>
      </c>
      <c r="D34" s="48">
        <f t="shared" si="1"/>
        <v>0</v>
      </c>
      <c r="E34" s="48">
        <f t="shared" si="2"/>
        <v>0</v>
      </c>
      <c r="F34" s="49">
        <f>SUM(C34:E34)</f>
        <v>0</v>
      </c>
      <c r="H34" s="34"/>
      <c r="K34" s="10"/>
      <c r="L34" s="10"/>
      <c r="M34" s="30"/>
      <c r="N34" s="30"/>
      <c r="O34" s="30"/>
    </row>
    <row r="35" spans="1:15">
      <c r="A35" s="42">
        <v>16</v>
      </c>
      <c r="B35" s="32"/>
      <c r="C35" s="48">
        <f t="shared" si="0"/>
        <v>0</v>
      </c>
      <c r="D35" s="48">
        <f t="shared" si="1"/>
        <v>0</v>
      </c>
      <c r="E35" s="48">
        <f t="shared" si="2"/>
        <v>0</v>
      </c>
      <c r="F35" s="49">
        <f t="shared" si="3"/>
        <v>0</v>
      </c>
      <c r="H35" s="34"/>
      <c r="K35" s="10"/>
      <c r="L35" s="10"/>
      <c r="M35" s="30"/>
      <c r="N35" s="30"/>
      <c r="O35" s="30"/>
    </row>
    <row r="36" spans="1:15">
      <c r="A36" s="42">
        <v>17</v>
      </c>
      <c r="B36" s="32"/>
      <c r="C36" s="48">
        <f t="shared" si="0"/>
        <v>0</v>
      </c>
      <c r="D36" s="48">
        <f t="shared" si="1"/>
        <v>0</v>
      </c>
      <c r="E36" s="48">
        <f t="shared" si="2"/>
        <v>0</v>
      </c>
      <c r="F36" s="49">
        <f t="shared" si="3"/>
        <v>0</v>
      </c>
      <c r="H36" s="34"/>
      <c r="K36" s="10"/>
      <c r="L36" s="10"/>
      <c r="M36" s="30"/>
      <c r="N36" s="30"/>
      <c r="O36" s="30"/>
    </row>
    <row r="37" spans="1:15">
      <c r="A37" s="42">
        <v>18</v>
      </c>
      <c r="B37" s="32"/>
      <c r="C37" s="48">
        <f t="shared" si="0"/>
        <v>0</v>
      </c>
      <c r="D37" s="48">
        <f t="shared" si="1"/>
        <v>0</v>
      </c>
      <c r="E37" s="48">
        <f t="shared" si="2"/>
        <v>0</v>
      </c>
      <c r="F37" s="49">
        <f t="shared" si="3"/>
        <v>0</v>
      </c>
      <c r="H37" s="34"/>
      <c r="K37" s="10"/>
      <c r="L37" s="10"/>
      <c r="M37" s="30"/>
      <c r="N37" s="30"/>
      <c r="O37" s="30"/>
    </row>
    <row r="38" spans="1:15">
      <c r="A38" s="42">
        <v>19</v>
      </c>
      <c r="B38" s="32"/>
      <c r="C38" s="48">
        <f t="shared" si="0"/>
        <v>0</v>
      </c>
      <c r="D38" s="48">
        <f t="shared" si="1"/>
        <v>0</v>
      </c>
      <c r="E38" s="48">
        <f t="shared" si="2"/>
        <v>0</v>
      </c>
      <c r="F38" s="49">
        <f t="shared" si="3"/>
        <v>0</v>
      </c>
      <c r="H38" s="34"/>
      <c r="K38" s="10"/>
      <c r="L38" s="10"/>
      <c r="M38" s="30"/>
      <c r="N38" s="30"/>
      <c r="O38" s="30"/>
    </row>
    <row r="39" spans="1:15">
      <c r="A39" s="42">
        <v>20</v>
      </c>
      <c r="B39" s="32"/>
      <c r="C39" s="48">
        <f t="shared" si="0"/>
        <v>0</v>
      </c>
      <c r="D39" s="48">
        <f t="shared" si="1"/>
        <v>0</v>
      </c>
      <c r="E39" s="48">
        <f t="shared" si="2"/>
        <v>0</v>
      </c>
      <c r="F39" s="49">
        <f t="shared" si="3"/>
        <v>0</v>
      </c>
      <c r="H39" s="34"/>
      <c r="K39" s="10"/>
      <c r="L39" s="10"/>
      <c r="M39" s="30"/>
      <c r="N39" s="30"/>
      <c r="O39" s="30"/>
    </row>
    <row r="40" spans="1:15">
      <c r="A40" s="42">
        <v>21</v>
      </c>
      <c r="B40" s="32"/>
      <c r="C40" s="48">
        <f t="shared" si="0"/>
        <v>0</v>
      </c>
      <c r="D40" s="48">
        <f t="shared" si="1"/>
        <v>0</v>
      </c>
      <c r="E40" s="48">
        <f t="shared" si="2"/>
        <v>0</v>
      </c>
      <c r="F40" s="49">
        <f t="shared" si="3"/>
        <v>0</v>
      </c>
      <c r="H40" s="34"/>
      <c r="K40" s="10"/>
      <c r="L40" s="10"/>
      <c r="M40" s="30"/>
      <c r="N40" s="30"/>
      <c r="O40" s="30"/>
    </row>
    <row r="41" spans="1:15">
      <c r="A41" s="42">
        <v>22</v>
      </c>
      <c r="B41" s="32"/>
      <c r="C41" s="48">
        <f t="shared" si="0"/>
        <v>0</v>
      </c>
      <c r="D41" s="48">
        <f t="shared" si="1"/>
        <v>0</v>
      </c>
      <c r="E41" s="48">
        <f t="shared" si="2"/>
        <v>0</v>
      </c>
      <c r="F41" s="49">
        <f t="shared" si="3"/>
        <v>0</v>
      </c>
      <c r="H41" s="34"/>
      <c r="K41" s="10"/>
      <c r="L41" s="10"/>
      <c r="M41" s="30"/>
      <c r="N41" s="30"/>
      <c r="O41" s="30"/>
    </row>
    <row r="42" spans="1:15">
      <c r="A42" s="42">
        <v>23</v>
      </c>
      <c r="B42" s="32"/>
      <c r="C42" s="48">
        <f t="shared" si="0"/>
        <v>0</v>
      </c>
      <c r="D42" s="48">
        <f t="shared" si="1"/>
        <v>0</v>
      </c>
      <c r="E42" s="48">
        <f t="shared" si="2"/>
        <v>0</v>
      </c>
      <c r="F42" s="49">
        <f t="shared" si="3"/>
        <v>0</v>
      </c>
      <c r="H42" s="34"/>
      <c r="K42" s="10"/>
      <c r="L42" s="10"/>
      <c r="M42" s="30"/>
      <c r="N42" s="30"/>
      <c r="O42" s="30"/>
    </row>
    <row r="43" spans="1:15">
      <c r="A43" s="42">
        <v>24</v>
      </c>
      <c r="B43" s="32"/>
      <c r="C43" s="48">
        <f t="shared" si="0"/>
        <v>0</v>
      </c>
      <c r="D43" s="48">
        <f t="shared" si="1"/>
        <v>0</v>
      </c>
      <c r="E43" s="48">
        <f t="shared" si="2"/>
        <v>0</v>
      </c>
      <c r="F43" s="49">
        <f t="shared" si="3"/>
        <v>0</v>
      </c>
      <c r="H43" s="34"/>
      <c r="K43" s="10"/>
      <c r="L43" s="10"/>
      <c r="M43" s="30"/>
      <c r="N43" s="30"/>
      <c r="O43" s="30"/>
    </row>
    <row r="44" spans="1:15">
      <c r="A44" s="42">
        <v>25</v>
      </c>
      <c r="B44" s="32"/>
      <c r="C44" s="48">
        <f t="shared" si="0"/>
        <v>0</v>
      </c>
      <c r="D44" s="48">
        <f t="shared" si="1"/>
        <v>0</v>
      </c>
      <c r="E44" s="48">
        <f t="shared" si="2"/>
        <v>0</v>
      </c>
      <c r="F44" s="49">
        <f t="shared" si="3"/>
        <v>0</v>
      </c>
      <c r="H44" s="34"/>
      <c r="K44" s="10"/>
      <c r="L44" s="10"/>
      <c r="M44" s="30"/>
      <c r="N44" s="30"/>
      <c r="O44" s="30"/>
    </row>
    <row r="45" spans="1:15">
      <c r="A45" s="42">
        <v>26</v>
      </c>
      <c r="B45" s="32"/>
      <c r="C45" s="48">
        <f t="shared" si="0"/>
        <v>0</v>
      </c>
      <c r="D45" s="48">
        <f t="shared" si="1"/>
        <v>0</v>
      </c>
      <c r="E45" s="48">
        <f t="shared" si="2"/>
        <v>0</v>
      </c>
      <c r="F45" s="49">
        <f t="shared" si="3"/>
        <v>0</v>
      </c>
      <c r="H45" s="34"/>
      <c r="K45" s="10"/>
      <c r="L45" s="10"/>
      <c r="M45" s="30"/>
      <c r="N45" s="30"/>
      <c r="O45" s="30"/>
    </row>
    <row r="46" spans="1:15">
      <c r="A46" s="42">
        <v>27</v>
      </c>
      <c r="B46" s="32"/>
      <c r="C46" s="48">
        <f t="shared" si="0"/>
        <v>0</v>
      </c>
      <c r="D46" s="48">
        <f t="shared" si="1"/>
        <v>0</v>
      </c>
      <c r="E46" s="48">
        <f t="shared" si="2"/>
        <v>0</v>
      </c>
      <c r="F46" s="49">
        <f t="shared" si="3"/>
        <v>0</v>
      </c>
      <c r="H46" s="34"/>
      <c r="K46" s="10"/>
      <c r="L46" s="10"/>
      <c r="M46" s="30"/>
      <c r="N46" s="30"/>
      <c r="O46" s="30"/>
    </row>
    <row r="47" spans="1:15">
      <c r="A47" s="42">
        <v>28</v>
      </c>
      <c r="B47" s="32"/>
      <c r="C47" s="48">
        <f t="shared" si="0"/>
        <v>0</v>
      </c>
      <c r="D47" s="48">
        <f t="shared" si="1"/>
        <v>0</v>
      </c>
      <c r="E47" s="48">
        <f t="shared" si="2"/>
        <v>0</v>
      </c>
      <c r="F47" s="49">
        <f t="shared" si="3"/>
        <v>0</v>
      </c>
      <c r="H47" s="34"/>
      <c r="K47" s="10"/>
      <c r="L47" s="10"/>
      <c r="M47" s="30"/>
      <c r="N47" s="30"/>
      <c r="O47" s="30"/>
    </row>
    <row r="48" spans="1:15">
      <c r="A48" s="42">
        <v>29</v>
      </c>
      <c r="B48" s="32"/>
      <c r="C48" s="48">
        <f t="shared" si="0"/>
        <v>0</v>
      </c>
      <c r="D48" s="48">
        <f t="shared" si="1"/>
        <v>0</v>
      </c>
      <c r="E48" s="48">
        <f t="shared" si="2"/>
        <v>0</v>
      </c>
      <c r="F48" s="49">
        <f t="shared" si="3"/>
        <v>0</v>
      </c>
      <c r="H48" s="34"/>
      <c r="K48" s="10"/>
      <c r="L48" s="10"/>
      <c r="M48" s="30"/>
      <c r="N48" s="30"/>
      <c r="O48" s="30"/>
    </row>
    <row r="49" spans="1:15">
      <c r="A49" s="42">
        <v>30</v>
      </c>
      <c r="B49" s="32"/>
      <c r="C49" s="48">
        <f t="shared" si="0"/>
        <v>0</v>
      </c>
      <c r="D49" s="48">
        <f t="shared" si="1"/>
        <v>0</v>
      </c>
      <c r="E49" s="48">
        <f t="shared" si="2"/>
        <v>0</v>
      </c>
      <c r="F49" s="49">
        <f t="shared" si="3"/>
        <v>0</v>
      </c>
      <c r="H49" s="34"/>
      <c r="K49" s="10"/>
      <c r="L49" s="10"/>
      <c r="M49" s="30"/>
      <c r="N49" s="30"/>
      <c r="O49" s="30"/>
    </row>
    <row r="50" spans="1:15">
      <c r="A50" s="42">
        <v>31</v>
      </c>
      <c r="B50" s="32"/>
      <c r="C50" s="48">
        <f t="shared" si="0"/>
        <v>0</v>
      </c>
      <c r="D50" s="48">
        <f t="shared" si="1"/>
        <v>0</v>
      </c>
      <c r="E50" s="48">
        <f t="shared" si="2"/>
        <v>0</v>
      </c>
      <c r="F50" s="49">
        <f t="shared" si="3"/>
        <v>0</v>
      </c>
      <c r="H50" s="34"/>
      <c r="K50" s="10"/>
      <c r="L50" s="10"/>
      <c r="M50" s="30"/>
      <c r="N50" s="30"/>
      <c r="O50" s="30"/>
    </row>
    <row r="51" spans="1:15">
      <c r="A51" s="42">
        <v>32</v>
      </c>
      <c r="B51" s="32"/>
      <c r="C51" s="48">
        <f t="shared" si="0"/>
        <v>0</v>
      </c>
      <c r="D51" s="48">
        <f t="shared" si="1"/>
        <v>0</v>
      </c>
      <c r="E51" s="48">
        <f t="shared" si="2"/>
        <v>0</v>
      </c>
      <c r="F51" s="49">
        <f t="shared" si="3"/>
        <v>0</v>
      </c>
      <c r="H51" s="34"/>
      <c r="K51" s="10"/>
      <c r="L51" s="10"/>
      <c r="M51" s="30"/>
      <c r="N51" s="30"/>
      <c r="O51" s="30"/>
    </row>
    <row r="52" spans="1:15">
      <c r="A52" s="42">
        <v>33</v>
      </c>
      <c r="B52" s="32"/>
      <c r="C52" s="48">
        <f t="shared" si="0"/>
        <v>0</v>
      </c>
      <c r="D52" s="48">
        <f t="shared" si="1"/>
        <v>0</v>
      </c>
      <c r="E52" s="48">
        <f t="shared" si="2"/>
        <v>0</v>
      </c>
      <c r="F52" s="49">
        <f t="shared" si="3"/>
        <v>0</v>
      </c>
      <c r="H52" s="34"/>
      <c r="K52" s="10"/>
      <c r="L52" s="10"/>
      <c r="M52" s="30"/>
      <c r="N52" s="30"/>
      <c r="O52" s="30"/>
    </row>
    <row r="53" spans="1:15">
      <c r="A53" s="42">
        <v>34</v>
      </c>
      <c r="B53" s="32"/>
      <c r="C53" s="48">
        <f t="shared" si="0"/>
        <v>0</v>
      </c>
      <c r="D53" s="48">
        <f t="shared" si="1"/>
        <v>0</v>
      </c>
      <c r="E53" s="48">
        <f t="shared" si="2"/>
        <v>0</v>
      </c>
      <c r="F53" s="49">
        <f t="shared" si="3"/>
        <v>0</v>
      </c>
      <c r="H53" s="34"/>
      <c r="K53" s="10"/>
      <c r="L53" s="10"/>
      <c r="M53" s="30"/>
      <c r="N53" s="30"/>
      <c r="O53" s="30"/>
    </row>
    <row r="54" spans="1:15">
      <c r="A54" s="42">
        <v>35</v>
      </c>
      <c r="B54" s="32"/>
      <c r="C54" s="48">
        <f t="shared" si="0"/>
        <v>0</v>
      </c>
      <c r="D54" s="48">
        <f t="shared" si="1"/>
        <v>0</v>
      </c>
      <c r="E54" s="48">
        <f t="shared" si="2"/>
        <v>0</v>
      </c>
      <c r="F54" s="49">
        <f t="shared" si="3"/>
        <v>0</v>
      </c>
      <c r="H54" s="34"/>
      <c r="K54" s="10"/>
      <c r="L54" s="10"/>
      <c r="M54" s="30"/>
      <c r="N54" s="30"/>
      <c r="O54" s="30"/>
    </row>
    <row r="55" spans="1:15">
      <c r="A55" s="42">
        <v>36</v>
      </c>
      <c r="B55" s="32"/>
      <c r="C55" s="48">
        <f t="shared" si="0"/>
        <v>0</v>
      </c>
      <c r="D55" s="48">
        <f t="shared" si="1"/>
        <v>0</v>
      </c>
      <c r="E55" s="48">
        <f t="shared" si="2"/>
        <v>0</v>
      </c>
      <c r="F55" s="49">
        <f t="shared" si="3"/>
        <v>0</v>
      </c>
      <c r="H55" s="34"/>
      <c r="K55" s="10"/>
      <c r="L55" s="10"/>
      <c r="M55" s="30"/>
      <c r="N55" s="30"/>
      <c r="O55" s="30"/>
    </row>
    <row r="56" spans="1:15">
      <c r="A56" s="42">
        <v>37</v>
      </c>
      <c r="B56" s="32"/>
      <c r="C56" s="48">
        <f t="shared" si="0"/>
        <v>0</v>
      </c>
      <c r="D56" s="48">
        <f t="shared" si="1"/>
        <v>0</v>
      </c>
      <c r="E56" s="48">
        <f t="shared" si="2"/>
        <v>0</v>
      </c>
      <c r="F56" s="49">
        <f t="shared" si="3"/>
        <v>0</v>
      </c>
      <c r="H56" s="34"/>
      <c r="K56" s="10"/>
      <c r="L56" s="10"/>
      <c r="M56" s="30"/>
      <c r="N56" s="30"/>
      <c r="O56" s="30"/>
    </row>
    <row r="57" spans="1:15">
      <c r="A57" s="42">
        <v>35</v>
      </c>
      <c r="B57" s="32"/>
      <c r="C57" s="48">
        <f t="shared" si="0"/>
        <v>0</v>
      </c>
      <c r="D57" s="48">
        <f t="shared" si="1"/>
        <v>0</v>
      </c>
      <c r="E57" s="48">
        <f t="shared" si="2"/>
        <v>0</v>
      </c>
      <c r="F57" s="49">
        <f t="shared" si="3"/>
        <v>0</v>
      </c>
      <c r="H57" s="34"/>
      <c r="K57" s="10"/>
      <c r="L57" s="10"/>
      <c r="M57" s="30"/>
      <c r="N57" s="30"/>
      <c r="O57" s="30"/>
    </row>
    <row r="58" spans="1:15">
      <c r="A58" s="42">
        <v>36</v>
      </c>
      <c r="B58" s="32"/>
      <c r="C58" s="48">
        <f t="shared" si="0"/>
        <v>0</v>
      </c>
      <c r="D58" s="48">
        <f t="shared" si="1"/>
        <v>0</v>
      </c>
      <c r="E58" s="48">
        <f t="shared" si="2"/>
        <v>0</v>
      </c>
      <c r="F58" s="49">
        <f t="shared" si="3"/>
        <v>0</v>
      </c>
      <c r="H58" s="34"/>
      <c r="K58" s="10"/>
      <c r="L58" s="10"/>
      <c r="M58" s="30"/>
      <c r="N58" s="30"/>
      <c r="O58" s="30"/>
    </row>
    <row r="59" spans="1:15">
      <c r="A59" s="42">
        <v>37</v>
      </c>
      <c r="B59" s="32"/>
      <c r="C59" s="48">
        <f t="shared" si="0"/>
        <v>0</v>
      </c>
      <c r="D59" s="48">
        <f t="shared" si="1"/>
        <v>0</v>
      </c>
      <c r="E59" s="48">
        <f t="shared" si="2"/>
        <v>0</v>
      </c>
      <c r="F59" s="49">
        <f t="shared" si="3"/>
        <v>0</v>
      </c>
      <c r="H59" s="34"/>
      <c r="K59" s="10"/>
      <c r="L59" s="10"/>
      <c r="M59" s="30"/>
      <c r="N59" s="30"/>
      <c r="O59" s="30"/>
    </row>
    <row r="60" spans="1:15">
      <c r="A60" s="42">
        <v>38</v>
      </c>
      <c r="B60" s="32"/>
      <c r="C60" s="48">
        <f t="shared" si="0"/>
        <v>0</v>
      </c>
      <c r="D60" s="48">
        <f t="shared" si="1"/>
        <v>0</v>
      </c>
      <c r="E60" s="48">
        <f t="shared" si="2"/>
        <v>0</v>
      </c>
      <c r="F60" s="49">
        <f t="shared" si="3"/>
        <v>0</v>
      </c>
      <c r="H60" s="34"/>
      <c r="K60" s="10"/>
      <c r="L60" s="10"/>
      <c r="M60" s="30"/>
      <c r="N60" s="30"/>
      <c r="O60" s="30"/>
    </row>
    <row r="61" spans="1:15">
      <c r="A61" s="42">
        <v>39</v>
      </c>
      <c r="B61" s="32"/>
      <c r="C61" s="48">
        <f t="shared" si="0"/>
        <v>0</v>
      </c>
      <c r="D61" s="48">
        <f t="shared" si="1"/>
        <v>0</v>
      </c>
      <c r="E61" s="48">
        <f t="shared" si="2"/>
        <v>0</v>
      </c>
      <c r="F61" s="49">
        <f t="shared" si="3"/>
        <v>0</v>
      </c>
      <c r="H61" s="34"/>
      <c r="K61" s="10"/>
      <c r="L61" s="10"/>
      <c r="M61" s="30"/>
      <c r="N61" s="30"/>
      <c r="O61" s="30"/>
    </row>
    <row r="62" spans="1:15">
      <c r="A62" s="42">
        <v>40</v>
      </c>
      <c r="B62" s="32"/>
      <c r="C62" s="48">
        <f t="shared" si="0"/>
        <v>0</v>
      </c>
      <c r="D62" s="48">
        <f t="shared" si="1"/>
        <v>0</v>
      </c>
      <c r="E62" s="48">
        <f t="shared" si="2"/>
        <v>0</v>
      </c>
      <c r="F62" s="49">
        <f t="shared" si="3"/>
        <v>0</v>
      </c>
      <c r="H62" s="34"/>
      <c r="K62" s="10"/>
      <c r="L62" s="10"/>
      <c r="M62" s="30"/>
      <c r="N62" s="30"/>
      <c r="O62" s="30"/>
    </row>
    <row r="63" spans="1:15">
      <c r="A63" s="42">
        <v>41</v>
      </c>
      <c r="B63" s="32"/>
      <c r="C63" s="48">
        <f t="shared" si="0"/>
        <v>0</v>
      </c>
      <c r="D63" s="48">
        <f t="shared" si="1"/>
        <v>0</v>
      </c>
      <c r="E63" s="48">
        <f t="shared" si="2"/>
        <v>0</v>
      </c>
      <c r="F63" s="49">
        <f t="shared" si="3"/>
        <v>0</v>
      </c>
      <c r="H63" s="34"/>
      <c r="K63" s="10"/>
      <c r="L63" s="10"/>
      <c r="M63" s="30"/>
      <c r="N63" s="30"/>
      <c r="O63" s="30"/>
    </row>
    <row r="64" spans="1:15">
      <c r="A64" s="42">
        <v>42</v>
      </c>
      <c r="B64" s="32"/>
      <c r="C64" s="48">
        <f t="shared" si="0"/>
        <v>0</v>
      </c>
      <c r="D64" s="48">
        <f t="shared" si="1"/>
        <v>0</v>
      </c>
      <c r="E64" s="48">
        <f t="shared" si="2"/>
        <v>0</v>
      </c>
      <c r="F64" s="49">
        <f t="shared" si="3"/>
        <v>0</v>
      </c>
      <c r="H64" s="34"/>
      <c r="K64" s="10"/>
      <c r="L64" s="10"/>
      <c r="M64" s="30"/>
      <c r="N64" s="30"/>
      <c r="O64" s="30"/>
    </row>
    <row r="65" spans="1:15">
      <c r="A65" s="42">
        <v>43</v>
      </c>
      <c r="B65" s="32"/>
      <c r="C65" s="48">
        <f t="shared" si="0"/>
        <v>0</v>
      </c>
      <c r="D65" s="48">
        <f t="shared" si="1"/>
        <v>0</v>
      </c>
      <c r="E65" s="48">
        <f t="shared" si="2"/>
        <v>0</v>
      </c>
      <c r="F65" s="49">
        <f t="shared" si="3"/>
        <v>0</v>
      </c>
      <c r="H65" s="34"/>
      <c r="K65" s="10"/>
      <c r="L65" s="10"/>
      <c r="M65" s="30"/>
      <c r="N65" s="30"/>
      <c r="O65" s="30"/>
    </row>
    <row r="66" spans="1:15">
      <c r="A66" s="42">
        <v>44</v>
      </c>
      <c r="B66" s="32"/>
      <c r="C66" s="48">
        <f t="shared" si="0"/>
        <v>0</v>
      </c>
      <c r="D66" s="48">
        <f t="shared" si="1"/>
        <v>0</v>
      </c>
      <c r="E66" s="48">
        <f t="shared" si="2"/>
        <v>0</v>
      </c>
      <c r="F66" s="49">
        <f t="shared" si="3"/>
        <v>0</v>
      </c>
      <c r="H66" s="34"/>
      <c r="K66" s="10"/>
      <c r="L66" s="10"/>
      <c r="M66" s="30"/>
      <c r="N66" s="30"/>
      <c r="O66" s="30"/>
    </row>
    <row r="67" spans="1:15">
      <c r="A67" s="42">
        <v>45</v>
      </c>
      <c r="B67" s="32"/>
      <c r="C67" s="48">
        <f t="shared" si="0"/>
        <v>0</v>
      </c>
      <c r="D67" s="48">
        <f t="shared" si="1"/>
        <v>0</v>
      </c>
      <c r="E67" s="48">
        <f t="shared" si="2"/>
        <v>0</v>
      </c>
      <c r="F67" s="49">
        <f t="shared" si="3"/>
        <v>0</v>
      </c>
      <c r="H67" s="34"/>
      <c r="K67" s="10"/>
      <c r="L67" s="10"/>
      <c r="M67" s="30"/>
      <c r="N67" s="30"/>
      <c r="O67" s="30"/>
    </row>
    <row r="68" spans="1:15">
      <c r="A68" s="42">
        <v>46</v>
      </c>
      <c r="B68" s="32"/>
      <c r="C68" s="48">
        <f t="shared" si="0"/>
        <v>0</v>
      </c>
      <c r="D68" s="48">
        <f t="shared" si="1"/>
        <v>0</v>
      </c>
      <c r="E68" s="48">
        <f t="shared" si="2"/>
        <v>0</v>
      </c>
      <c r="F68" s="49">
        <f t="shared" si="3"/>
        <v>0</v>
      </c>
      <c r="H68" s="34"/>
      <c r="K68" s="10"/>
      <c r="L68" s="10"/>
      <c r="M68" s="30"/>
      <c r="N68" s="30"/>
      <c r="O68" s="30"/>
    </row>
    <row r="69" spans="1:15">
      <c r="A69" s="42">
        <v>47</v>
      </c>
      <c r="B69" s="32"/>
      <c r="C69" s="48">
        <f t="shared" si="0"/>
        <v>0</v>
      </c>
      <c r="D69" s="48">
        <f t="shared" si="1"/>
        <v>0</v>
      </c>
      <c r="E69" s="48">
        <f t="shared" si="2"/>
        <v>0</v>
      </c>
      <c r="F69" s="49">
        <f t="shared" si="3"/>
        <v>0</v>
      </c>
      <c r="H69" s="34"/>
      <c r="K69" s="10"/>
      <c r="L69" s="10"/>
      <c r="M69" s="30"/>
      <c r="N69" s="30"/>
      <c r="O69" s="30"/>
    </row>
    <row r="70" spans="1:15">
      <c r="A70" s="42">
        <v>48</v>
      </c>
      <c r="B70" s="32"/>
      <c r="C70" s="48">
        <f t="shared" si="0"/>
        <v>0</v>
      </c>
      <c r="D70" s="48">
        <f t="shared" si="1"/>
        <v>0</v>
      </c>
      <c r="E70" s="48">
        <f t="shared" si="2"/>
        <v>0</v>
      </c>
      <c r="F70" s="49">
        <f t="shared" si="3"/>
        <v>0</v>
      </c>
      <c r="H70" s="34"/>
      <c r="K70" s="10"/>
      <c r="L70" s="10"/>
      <c r="M70" s="30"/>
      <c r="N70" s="30"/>
      <c r="O70" s="30"/>
    </row>
    <row r="71" spans="1:15">
      <c r="A71" s="42">
        <v>49</v>
      </c>
      <c r="B71" s="32"/>
      <c r="C71" s="48">
        <f t="shared" si="0"/>
        <v>0</v>
      </c>
      <c r="D71" s="48">
        <f t="shared" si="1"/>
        <v>0</v>
      </c>
      <c r="E71" s="48">
        <f t="shared" si="2"/>
        <v>0</v>
      </c>
      <c r="F71" s="49">
        <f t="shared" si="3"/>
        <v>0</v>
      </c>
      <c r="H71" s="34"/>
      <c r="K71" s="10"/>
      <c r="L71" s="10"/>
      <c r="M71" s="30"/>
      <c r="N71" s="30"/>
      <c r="O71" s="30"/>
    </row>
    <row r="72" spans="1:15">
      <c r="A72" s="42">
        <v>50</v>
      </c>
      <c r="B72" s="32"/>
      <c r="C72" s="48">
        <f t="shared" si="0"/>
        <v>0</v>
      </c>
      <c r="D72" s="48">
        <f t="shared" si="1"/>
        <v>0</v>
      </c>
      <c r="E72" s="48">
        <f t="shared" si="2"/>
        <v>0</v>
      </c>
      <c r="F72" s="49">
        <f t="shared" si="3"/>
        <v>0</v>
      </c>
      <c r="H72" s="34"/>
      <c r="K72" s="10"/>
      <c r="L72" s="10"/>
      <c r="M72" s="30"/>
      <c r="N72" s="30"/>
      <c r="O72" s="30"/>
    </row>
    <row r="73" spans="1:15">
      <c r="A73" s="42">
        <v>51</v>
      </c>
      <c r="B73" s="32"/>
      <c r="C73" s="48">
        <f t="shared" si="0"/>
        <v>0</v>
      </c>
      <c r="D73" s="48">
        <f t="shared" si="1"/>
        <v>0</v>
      </c>
      <c r="E73" s="48">
        <f t="shared" si="2"/>
        <v>0</v>
      </c>
      <c r="F73" s="49">
        <f t="shared" si="3"/>
        <v>0</v>
      </c>
      <c r="H73" s="34"/>
      <c r="K73" s="10"/>
      <c r="L73" s="10"/>
      <c r="M73" s="30"/>
      <c r="N73" s="30"/>
      <c r="O73" s="30"/>
    </row>
    <row r="74" spans="1:15">
      <c r="A74" s="42">
        <v>52</v>
      </c>
      <c r="B74" s="32"/>
      <c r="C74" s="48">
        <f t="shared" si="0"/>
        <v>0</v>
      </c>
      <c r="D74" s="48">
        <f t="shared" si="1"/>
        <v>0</v>
      </c>
      <c r="E74" s="48">
        <f t="shared" si="2"/>
        <v>0</v>
      </c>
      <c r="F74" s="49">
        <f t="shared" si="3"/>
        <v>0</v>
      </c>
      <c r="H74" s="34"/>
      <c r="K74" s="10"/>
      <c r="L74" s="10"/>
      <c r="M74" s="30"/>
      <c r="N74" s="30"/>
      <c r="O74" s="30"/>
    </row>
    <row r="75" spans="1:15">
      <c r="A75" s="42">
        <v>53</v>
      </c>
      <c r="B75" s="32"/>
      <c r="C75" s="48">
        <f t="shared" si="0"/>
        <v>0</v>
      </c>
      <c r="D75" s="48">
        <f t="shared" si="1"/>
        <v>0</v>
      </c>
      <c r="E75" s="48">
        <f t="shared" si="2"/>
        <v>0</v>
      </c>
      <c r="F75" s="49">
        <f t="shared" si="3"/>
        <v>0</v>
      </c>
      <c r="H75" s="34"/>
      <c r="K75" s="10"/>
      <c r="L75" s="10"/>
      <c r="M75" s="30"/>
      <c r="N75" s="30"/>
      <c r="O75" s="30"/>
    </row>
    <row r="76" spans="1:15">
      <c r="A76" s="42">
        <v>54</v>
      </c>
      <c r="B76" s="32"/>
      <c r="C76" s="48">
        <f t="shared" si="0"/>
        <v>0</v>
      </c>
      <c r="D76" s="48">
        <f t="shared" si="1"/>
        <v>0</v>
      </c>
      <c r="E76" s="48">
        <f t="shared" si="2"/>
        <v>0</v>
      </c>
      <c r="F76" s="49">
        <f t="shared" si="3"/>
        <v>0</v>
      </c>
      <c r="H76" s="34"/>
      <c r="K76" s="10"/>
      <c r="L76" s="10"/>
      <c r="M76" s="30"/>
      <c r="N76" s="30"/>
      <c r="O76" s="30"/>
    </row>
    <row r="77" spans="1:15">
      <c r="A77" s="42">
        <v>55</v>
      </c>
      <c r="B77" s="32"/>
      <c r="C77" s="48">
        <f t="shared" si="0"/>
        <v>0</v>
      </c>
      <c r="D77" s="48">
        <f t="shared" si="1"/>
        <v>0</v>
      </c>
      <c r="E77" s="48">
        <f t="shared" si="2"/>
        <v>0</v>
      </c>
      <c r="F77" s="49">
        <f t="shared" si="3"/>
        <v>0</v>
      </c>
      <c r="H77" s="34"/>
      <c r="K77" s="10"/>
      <c r="L77" s="10"/>
      <c r="M77" s="30"/>
      <c r="N77" s="30"/>
      <c r="O77" s="30"/>
    </row>
    <row r="78" spans="1:15">
      <c r="A78" s="42">
        <v>56</v>
      </c>
      <c r="B78" s="32"/>
      <c r="C78" s="48">
        <f t="shared" si="0"/>
        <v>0</v>
      </c>
      <c r="D78" s="48">
        <f t="shared" si="1"/>
        <v>0</v>
      </c>
      <c r="E78" s="48">
        <f t="shared" si="2"/>
        <v>0</v>
      </c>
      <c r="F78" s="49">
        <f t="shared" si="3"/>
        <v>0</v>
      </c>
      <c r="H78" s="34"/>
      <c r="K78" s="10"/>
      <c r="L78" s="10"/>
      <c r="M78" s="30"/>
      <c r="N78" s="30"/>
      <c r="O78" s="30"/>
    </row>
    <row r="79" spans="1:15">
      <c r="A79" s="42">
        <v>57</v>
      </c>
      <c r="B79" s="32"/>
      <c r="C79" s="48">
        <f t="shared" si="0"/>
        <v>0</v>
      </c>
      <c r="D79" s="48">
        <f t="shared" si="1"/>
        <v>0</v>
      </c>
      <c r="E79" s="48">
        <f t="shared" si="2"/>
        <v>0</v>
      </c>
      <c r="F79" s="49">
        <f t="shared" si="3"/>
        <v>0</v>
      </c>
      <c r="H79" s="34"/>
      <c r="K79" s="10"/>
      <c r="L79" s="10"/>
      <c r="M79" s="30"/>
      <c r="N79" s="30"/>
      <c r="O79" s="30"/>
    </row>
    <row r="80" spans="1:15">
      <c r="A80" s="42">
        <v>58</v>
      </c>
      <c r="B80" s="32"/>
      <c r="C80" s="48">
        <f t="shared" si="0"/>
        <v>0</v>
      </c>
      <c r="D80" s="48">
        <f t="shared" si="1"/>
        <v>0</v>
      </c>
      <c r="E80" s="48">
        <f t="shared" si="2"/>
        <v>0</v>
      </c>
      <c r="F80" s="49">
        <f t="shared" si="3"/>
        <v>0</v>
      </c>
      <c r="H80" s="34"/>
      <c r="K80" s="10"/>
      <c r="L80" s="10"/>
      <c r="M80" s="30"/>
      <c r="N80" s="30"/>
      <c r="O80" s="30"/>
    </row>
    <row r="81" spans="1:15">
      <c r="A81" s="42">
        <v>59</v>
      </c>
      <c r="B81" s="32"/>
      <c r="C81" s="48">
        <f t="shared" si="0"/>
        <v>0</v>
      </c>
      <c r="D81" s="48">
        <f t="shared" si="1"/>
        <v>0</v>
      </c>
      <c r="E81" s="48">
        <f t="shared" si="2"/>
        <v>0</v>
      </c>
      <c r="F81" s="49">
        <f t="shared" si="3"/>
        <v>0</v>
      </c>
      <c r="H81" s="34"/>
      <c r="K81" s="10"/>
      <c r="L81" s="10"/>
      <c r="M81" s="30"/>
      <c r="N81" s="30"/>
      <c r="O81" s="30"/>
    </row>
    <row r="82" spans="1:15">
      <c r="A82" s="42">
        <v>60</v>
      </c>
      <c r="B82" s="32"/>
      <c r="C82" s="48">
        <f t="shared" si="0"/>
        <v>0</v>
      </c>
      <c r="D82" s="48">
        <f t="shared" si="1"/>
        <v>0</v>
      </c>
      <c r="E82" s="48">
        <f t="shared" si="2"/>
        <v>0</v>
      </c>
      <c r="F82" s="49">
        <f t="shared" si="3"/>
        <v>0</v>
      </c>
      <c r="H82" s="34"/>
      <c r="K82" s="10"/>
      <c r="L82" s="10"/>
      <c r="M82" s="30"/>
      <c r="N82" s="30"/>
      <c r="O82" s="30"/>
    </row>
    <row r="83" spans="1:15">
      <c r="A83" s="42">
        <v>61</v>
      </c>
      <c r="B83" s="32"/>
      <c r="C83" s="48">
        <f t="shared" si="0"/>
        <v>0</v>
      </c>
      <c r="D83" s="48">
        <f t="shared" si="1"/>
        <v>0</v>
      </c>
      <c r="E83" s="48">
        <f t="shared" si="2"/>
        <v>0</v>
      </c>
      <c r="F83" s="49">
        <f t="shared" si="3"/>
        <v>0</v>
      </c>
      <c r="H83" s="34"/>
      <c r="K83" s="10"/>
      <c r="L83" s="10"/>
      <c r="M83" s="30"/>
      <c r="N83" s="30"/>
      <c r="O83" s="30"/>
    </row>
    <row r="84" spans="1:15">
      <c r="A84" s="42">
        <v>62</v>
      </c>
      <c r="B84" s="32"/>
      <c r="C84" s="48">
        <f t="shared" si="0"/>
        <v>0</v>
      </c>
      <c r="D84" s="48">
        <f t="shared" si="1"/>
        <v>0</v>
      </c>
      <c r="E84" s="48">
        <f t="shared" si="2"/>
        <v>0</v>
      </c>
      <c r="F84" s="49">
        <f t="shared" si="3"/>
        <v>0</v>
      </c>
      <c r="H84" s="34"/>
      <c r="K84" s="10"/>
      <c r="L84" s="10"/>
      <c r="M84" s="30"/>
      <c r="N84" s="30"/>
      <c r="O84" s="30"/>
    </row>
    <row r="85" spans="1:15">
      <c r="A85" s="42">
        <v>63</v>
      </c>
      <c r="B85" s="32"/>
      <c r="C85" s="48">
        <f t="shared" ref="C85:C122" si="4">IF($M85="Unrealized",0,N85)</f>
        <v>0</v>
      </c>
      <c r="D85" s="48">
        <f t="shared" ref="D85:D122" si="5">IF($M85="Unrealized",0,O85)</f>
        <v>0</v>
      </c>
      <c r="E85" s="48">
        <f t="shared" ref="E85:E122" si="6">IF($M85="Unrealized",SUM(N85:O85),0)</f>
        <v>0</v>
      </c>
      <c r="F85" s="49">
        <f t="shared" si="3"/>
        <v>0</v>
      </c>
      <c r="H85" s="34"/>
      <c r="K85" s="10"/>
      <c r="L85" s="10"/>
      <c r="M85" s="30"/>
      <c r="N85" s="30"/>
      <c r="O85" s="30"/>
    </row>
    <row r="86" spans="1:15">
      <c r="A86" s="42">
        <v>64</v>
      </c>
      <c r="B86" s="32"/>
      <c r="C86" s="48">
        <f t="shared" si="4"/>
        <v>0</v>
      </c>
      <c r="D86" s="48">
        <f t="shared" si="5"/>
        <v>0</v>
      </c>
      <c r="E86" s="48">
        <f t="shared" si="6"/>
        <v>0</v>
      </c>
      <c r="F86" s="49">
        <f t="shared" si="3"/>
        <v>0</v>
      </c>
      <c r="H86" s="34"/>
      <c r="K86" s="10"/>
      <c r="L86" s="10"/>
      <c r="M86" s="30"/>
      <c r="N86" s="30"/>
      <c r="O86" s="30"/>
    </row>
    <row r="87" spans="1:15">
      <c r="A87" s="42">
        <v>65</v>
      </c>
      <c r="B87" s="32"/>
      <c r="C87" s="48">
        <f t="shared" si="4"/>
        <v>0</v>
      </c>
      <c r="D87" s="48">
        <f t="shared" si="5"/>
        <v>0</v>
      </c>
      <c r="E87" s="48">
        <f t="shared" si="6"/>
        <v>0</v>
      </c>
      <c r="F87" s="49">
        <f t="shared" si="3"/>
        <v>0</v>
      </c>
      <c r="H87" s="34"/>
      <c r="K87" s="10"/>
      <c r="L87" s="10"/>
      <c r="M87" s="30"/>
      <c r="N87" s="30"/>
      <c r="O87" s="30"/>
    </row>
    <row r="88" spans="1:15">
      <c r="A88" s="42">
        <v>66</v>
      </c>
      <c r="B88" s="32"/>
      <c r="C88" s="48">
        <f t="shared" si="4"/>
        <v>0</v>
      </c>
      <c r="D88" s="48">
        <f t="shared" si="5"/>
        <v>0</v>
      </c>
      <c r="E88" s="48">
        <f t="shared" si="6"/>
        <v>0</v>
      </c>
      <c r="F88" s="49">
        <f t="shared" ref="F88:F122" si="7">SUM(C88:E88)</f>
        <v>0</v>
      </c>
      <c r="H88" s="34"/>
      <c r="K88" s="10"/>
      <c r="L88" s="10"/>
      <c r="M88" s="30"/>
      <c r="N88" s="30"/>
      <c r="O88" s="30"/>
    </row>
    <row r="89" spans="1:15">
      <c r="A89" s="42">
        <v>67</v>
      </c>
      <c r="B89" s="32"/>
      <c r="C89" s="48">
        <f t="shared" si="4"/>
        <v>0</v>
      </c>
      <c r="D89" s="48">
        <f t="shared" si="5"/>
        <v>0</v>
      </c>
      <c r="E89" s="48">
        <f t="shared" si="6"/>
        <v>0</v>
      </c>
      <c r="F89" s="49">
        <f t="shared" si="7"/>
        <v>0</v>
      </c>
      <c r="H89" s="34"/>
      <c r="K89" s="10"/>
      <c r="L89" s="10"/>
      <c r="M89" s="30"/>
      <c r="N89" s="30"/>
      <c r="O89" s="30"/>
    </row>
    <row r="90" spans="1:15">
      <c r="A90" s="42">
        <v>68</v>
      </c>
      <c r="B90" s="32"/>
      <c r="C90" s="48">
        <f t="shared" si="4"/>
        <v>0</v>
      </c>
      <c r="D90" s="48">
        <f t="shared" si="5"/>
        <v>0</v>
      </c>
      <c r="E90" s="48">
        <f t="shared" si="6"/>
        <v>0</v>
      </c>
      <c r="F90" s="49">
        <f t="shared" si="7"/>
        <v>0</v>
      </c>
      <c r="H90" s="34"/>
      <c r="K90" s="10"/>
      <c r="L90" s="10"/>
      <c r="M90" s="30"/>
      <c r="N90" s="30"/>
      <c r="O90" s="30"/>
    </row>
    <row r="91" spans="1:15">
      <c r="A91" s="42">
        <v>69</v>
      </c>
      <c r="B91" s="32"/>
      <c r="C91" s="48">
        <f t="shared" si="4"/>
        <v>0</v>
      </c>
      <c r="D91" s="48">
        <f t="shared" si="5"/>
        <v>0</v>
      </c>
      <c r="E91" s="48">
        <f t="shared" si="6"/>
        <v>0</v>
      </c>
      <c r="F91" s="49">
        <f t="shared" si="7"/>
        <v>0</v>
      </c>
      <c r="H91" s="34"/>
      <c r="K91" s="10"/>
      <c r="L91" s="10"/>
      <c r="M91" s="30"/>
      <c r="N91" s="30"/>
      <c r="O91" s="30"/>
    </row>
    <row r="92" spans="1:15">
      <c r="A92" s="42">
        <v>70</v>
      </c>
      <c r="B92" s="32"/>
      <c r="C92" s="48">
        <f t="shared" si="4"/>
        <v>0</v>
      </c>
      <c r="D92" s="48">
        <f t="shared" si="5"/>
        <v>0</v>
      </c>
      <c r="E92" s="48">
        <f t="shared" si="6"/>
        <v>0</v>
      </c>
      <c r="F92" s="49">
        <f t="shared" si="7"/>
        <v>0</v>
      </c>
      <c r="H92" s="34"/>
      <c r="K92" s="10"/>
      <c r="L92" s="10"/>
      <c r="M92" s="30"/>
      <c r="N92" s="30"/>
      <c r="O92" s="30"/>
    </row>
    <row r="93" spans="1:15">
      <c r="A93" s="42">
        <v>71</v>
      </c>
      <c r="B93" s="32"/>
      <c r="C93" s="48">
        <f t="shared" si="4"/>
        <v>0</v>
      </c>
      <c r="D93" s="48">
        <f t="shared" si="5"/>
        <v>0</v>
      </c>
      <c r="E93" s="48">
        <f t="shared" si="6"/>
        <v>0</v>
      </c>
      <c r="F93" s="49">
        <f t="shared" si="7"/>
        <v>0</v>
      </c>
      <c r="H93" s="34"/>
      <c r="K93" s="10"/>
      <c r="L93" s="10"/>
      <c r="M93" s="30"/>
      <c r="N93" s="30"/>
      <c r="O93" s="30"/>
    </row>
    <row r="94" spans="1:15">
      <c r="A94" s="42">
        <v>72</v>
      </c>
      <c r="B94" s="32"/>
      <c r="C94" s="48">
        <f t="shared" si="4"/>
        <v>0</v>
      </c>
      <c r="D94" s="48">
        <f t="shared" si="5"/>
        <v>0</v>
      </c>
      <c r="E94" s="48">
        <f t="shared" si="6"/>
        <v>0</v>
      </c>
      <c r="F94" s="49">
        <f t="shared" si="7"/>
        <v>0</v>
      </c>
      <c r="H94" s="34"/>
      <c r="K94" s="10"/>
      <c r="L94" s="10"/>
      <c r="M94" s="30"/>
      <c r="N94" s="30"/>
      <c r="O94" s="30"/>
    </row>
    <row r="95" spans="1:15">
      <c r="A95" s="42">
        <v>73</v>
      </c>
      <c r="B95" s="32"/>
      <c r="C95" s="48">
        <f t="shared" si="4"/>
        <v>0</v>
      </c>
      <c r="D95" s="48">
        <f t="shared" si="5"/>
        <v>0</v>
      </c>
      <c r="E95" s="48">
        <f t="shared" si="6"/>
        <v>0</v>
      </c>
      <c r="F95" s="49">
        <f t="shared" si="7"/>
        <v>0</v>
      </c>
      <c r="H95" s="34"/>
      <c r="K95" s="10"/>
      <c r="L95" s="10"/>
      <c r="M95" s="30"/>
      <c r="N95" s="30"/>
      <c r="O95" s="30"/>
    </row>
    <row r="96" spans="1:15">
      <c r="A96" s="42">
        <v>74</v>
      </c>
      <c r="B96" s="32"/>
      <c r="C96" s="48">
        <f t="shared" si="4"/>
        <v>0</v>
      </c>
      <c r="D96" s="48">
        <f t="shared" si="5"/>
        <v>0</v>
      </c>
      <c r="E96" s="48">
        <f t="shared" si="6"/>
        <v>0</v>
      </c>
      <c r="F96" s="49">
        <f t="shared" si="7"/>
        <v>0</v>
      </c>
      <c r="H96" s="34"/>
      <c r="K96" s="10"/>
      <c r="L96" s="10"/>
      <c r="M96" s="30"/>
      <c r="N96" s="30"/>
      <c r="O96" s="30"/>
    </row>
    <row r="97" spans="1:15">
      <c r="A97" s="42">
        <v>75</v>
      </c>
      <c r="B97" s="32"/>
      <c r="C97" s="48">
        <f t="shared" si="4"/>
        <v>0</v>
      </c>
      <c r="D97" s="48">
        <f t="shared" si="5"/>
        <v>0</v>
      </c>
      <c r="E97" s="48">
        <f t="shared" si="6"/>
        <v>0</v>
      </c>
      <c r="F97" s="49">
        <f t="shared" si="7"/>
        <v>0</v>
      </c>
      <c r="H97" s="34"/>
      <c r="K97" s="10"/>
      <c r="L97" s="10"/>
      <c r="M97" s="30"/>
      <c r="N97" s="30"/>
      <c r="O97" s="30"/>
    </row>
    <row r="98" spans="1:15">
      <c r="A98" s="42">
        <v>76</v>
      </c>
      <c r="B98" s="32"/>
      <c r="C98" s="48">
        <f t="shared" si="4"/>
        <v>0</v>
      </c>
      <c r="D98" s="48">
        <f t="shared" si="5"/>
        <v>0</v>
      </c>
      <c r="E98" s="48">
        <f t="shared" si="6"/>
        <v>0</v>
      </c>
      <c r="F98" s="49">
        <f t="shared" si="7"/>
        <v>0</v>
      </c>
      <c r="H98" s="34"/>
      <c r="K98" s="10"/>
      <c r="L98" s="10"/>
      <c r="M98" s="30"/>
      <c r="N98" s="30"/>
      <c r="O98" s="30"/>
    </row>
    <row r="99" spans="1:15">
      <c r="A99" s="42">
        <v>77</v>
      </c>
      <c r="B99" s="32"/>
      <c r="C99" s="48">
        <f t="shared" si="4"/>
        <v>0</v>
      </c>
      <c r="D99" s="48">
        <f t="shared" si="5"/>
        <v>0</v>
      </c>
      <c r="E99" s="48">
        <f t="shared" si="6"/>
        <v>0</v>
      </c>
      <c r="F99" s="49">
        <f t="shared" si="7"/>
        <v>0</v>
      </c>
      <c r="H99" s="34"/>
      <c r="K99" s="10"/>
      <c r="L99" s="10"/>
      <c r="M99" s="30"/>
      <c r="N99" s="30"/>
      <c r="O99" s="30"/>
    </row>
    <row r="100" spans="1:15">
      <c r="A100" s="42">
        <v>78</v>
      </c>
      <c r="B100" s="32"/>
      <c r="C100" s="48">
        <f t="shared" si="4"/>
        <v>0</v>
      </c>
      <c r="D100" s="48">
        <f t="shared" si="5"/>
        <v>0</v>
      </c>
      <c r="E100" s="48">
        <f t="shared" si="6"/>
        <v>0</v>
      </c>
      <c r="F100" s="49">
        <f t="shared" si="7"/>
        <v>0</v>
      </c>
      <c r="H100" s="34"/>
      <c r="K100" s="10"/>
      <c r="L100" s="10"/>
      <c r="M100" s="30"/>
      <c r="N100" s="30"/>
      <c r="O100" s="30"/>
    </row>
    <row r="101" spans="1:15">
      <c r="A101" s="42">
        <v>79</v>
      </c>
      <c r="B101" s="32"/>
      <c r="C101" s="48">
        <f t="shared" si="4"/>
        <v>0</v>
      </c>
      <c r="D101" s="48">
        <f t="shared" si="5"/>
        <v>0</v>
      </c>
      <c r="E101" s="48">
        <f t="shared" si="6"/>
        <v>0</v>
      </c>
      <c r="F101" s="49">
        <f t="shared" si="7"/>
        <v>0</v>
      </c>
      <c r="H101" s="34"/>
      <c r="K101" s="10"/>
      <c r="L101" s="10"/>
      <c r="M101" s="30"/>
      <c r="N101" s="30"/>
      <c r="O101" s="30"/>
    </row>
    <row r="102" spans="1:15">
      <c r="A102" s="42">
        <v>80</v>
      </c>
      <c r="B102" s="32"/>
      <c r="C102" s="48">
        <f t="shared" si="4"/>
        <v>0</v>
      </c>
      <c r="D102" s="48">
        <f t="shared" si="5"/>
        <v>0</v>
      </c>
      <c r="E102" s="48">
        <f t="shared" si="6"/>
        <v>0</v>
      </c>
      <c r="F102" s="49">
        <f t="shared" si="7"/>
        <v>0</v>
      </c>
      <c r="H102" s="34"/>
      <c r="K102" s="10"/>
      <c r="L102" s="10"/>
      <c r="M102" s="30"/>
      <c r="N102" s="30"/>
      <c r="O102" s="30"/>
    </row>
    <row r="103" spans="1:15">
      <c r="A103" s="42">
        <v>81</v>
      </c>
      <c r="B103" s="32"/>
      <c r="C103" s="48">
        <f t="shared" si="4"/>
        <v>0</v>
      </c>
      <c r="D103" s="48">
        <f t="shared" si="5"/>
        <v>0</v>
      </c>
      <c r="E103" s="48">
        <f t="shared" si="6"/>
        <v>0</v>
      </c>
      <c r="F103" s="49">
        <f t="shared" si="7"/>
        <v>0</v>
      </c>
      <c r="H103" s="34"/>
      <c r="K103" s="10"/>
      <c r="L103" s="10"/>
      <c r="M103" s="30"/>
      <c r="N103" s="30"/>
      <c r="O103" s="30"/>
    </row>
    <row r="104" spans="1:15">
      <c r="A104" s="42">
        <v>82</v>
      </c>
      <c r="B104" s="32"/>
      <c r="C104" s="48">
        <f t="shared" si="4"/>
        <v>0</v>
      </c>
      <c r="D104" s="48">
        <f t="shared" si="5"/>
        <v>0</v>
      </c>
      <c r="E104" s="48">
        <f t="shared" si="6"/>
        <v>0</v>
      </c>
      <c r="F104" s="49">
        <f t="shared" si="7"/>
        <v>0</v>
      </c>
      <c r="H104" s="34"/>
      <c r="K104" s="10"/>
      <c r="L104" s="10"/>
      <c r="M104" s="30"/>
      <c r="N104" s="30"/>
      <c r="O104" s="30"/>
    </row>
    <row r="105" spans="1:15">
      <c r="A105" s="42">
        <v>83</v>
      </c>
      <c r="B105" s="32"/>
      <c r="C105" s="48">
        <f t="shared" si="4"/>
        <v>0</v>
      </c>
      <c r="D105" s="48">
        <f t="shared" si="5"/>
        <v>0</v>
      </c>
      <c r="E105" s="48">
        <f t="shared" si="6"/>
        <v>0</v>
      </c>
      <c r="F105" s="49">
        <f t="shared" si="7"/>
        <v>0</v>
      </c>
      <c r="H105" s="34"/>
      <c r="K105" s="10"/>
      <c r="L105" s="10"/>
      <c r="M105" s="30"/>
      <c r="N105" s="30"/>
      <c r="O105" s="30"/>
    </row>
    <row r="106" spans="1:15">
      <c r="A106" s="42">
        <v>84</v>
      </c>
      <c r="B106" s="32"/>
      <c r="C106" s="48">
        <f t="shared" si="4"/>
        <v>0</v>
      </c>
      <c r="D106" s="48">
        <f t="shared" si="5"/>
        <v>0</v>
      </c>
      <c r="E106" s="48">
        <f t="shared" si="6"/>
        <v>0</v>
      </c>
      <c r="F106" s="49">
        <f t="shared" si="7"/>
        <v>0</v>
      </c>
      <c r="H106" s="34"/>
      <c r="K106" s="10"/>
      <c r="L106" s="10"/>
      <c r="M106" s="30"/>
      <c r="N106" s="30"/>
      <c r="O106" s="30"/>
    </row>
    <row r="107" spans="1:15">
      <c r="A107" s="42">
        <v>85</v>
      </c>
      <c r="B107" s="32"/>
      <c r="C107" s="48">
        <f t="shared" si="4"/>
        <v>0</v>
      </c>
      <c r="D107" s="48">
        <f t="shared" si="5"/>
        <v>0</v>
      </c>
      <c r="E107" s="48">
        <f t="shared" si="6"/>
        <v>0</v>
      </c>
      <c r="F107" s="49">
        <f t="shared" si="7"/>
        <v>0</v>
      </c>
      <c r="H107" s="34"/>
      <c r="K107" s="10"/>
      <c r="L107" s="10"/>
      <c r="M107" s="30"/>
      <c r="N107" s="30"/>
      <c r="O107" s="30"/>
    </row>
    <row r="108" spans="1:15">
      <c r="A108" s="42">
        <v>86</v>
      </c>
      <c r="B108" s="32"/>
      <c r="C108" s="48">
        <f t="shared" si="4"/>
        <v>0</v>
      </c>
      <c r="D108" s="48">
        <f t="shared" si="5"/>
        <v>0</v>
      </c>
      <c r="E108" s="48">
        <f t="shared" si="6"/>
        <v>0</v>
      </c>
      <c r="F108" s="49">
        <f t="shared" si="7"/>
        <v>0</v>
      </c>
      <c r="H108" s="34"/>
      <c r="K108" s="10"/>
      <c r="L108" s="10"/>
      <c r="M108" s="30"/>
      <c r="N108" s="30"/>
      <c r="O108" s="30"/>
    </row>
    <row r="109" spans="1:15">
      <c r="A109" s="42">
        <v>87</v>
      </c>
      <c r="B109" s="32"/>
      <c r="C109" s="48">
        <f t="shared" si="4"/>
        <v>0</v>
      </c>
      <c r="D109" s="48">
        <f t="shared" si="5"/>
        <v>0</v>
      </c>
      <c r="E109" s="48">
        <f t="shared" si="6"/>
        <v>0</v>
      </c>
      <c r="F109" s="49">
        <f t="shared" si="7"/>
        <v>0</v>
      </c>
      <c r="H109" s="34"/>
      <c r="K109" s="10"/>
      <c r="L109" s="10"/>
      <c r="M109" s="30"/>
      <c r="N109" s="30"/>
      <c r="O109" s="30"/>
    </row>
    <row r="110" spans="1:15">
      <c r="A110" s="42">
        <v>88</v>
      </c>
      <c r="B110" s="32"/>
      <c r="C110" s="48">
        <f t="shared" si="4"/>
        <v>0</v>
      </c>
      <c r="D110" s="48">
        <f t="shared" si="5"/>
        <v>0</v>
      </c>
      <c r="E110" s="48">
        <f t="shared" si="6"/>
        <v>0</v>
      </c>
      <c r="F110" s="49">
        <f t="shared" si="7"/>
        <v>0</v>
      </c>
      <c r="H110" s="34"/>
      <c r="K110" s="10"/>
      <c r="L110" s="10"/>
      <c r="M110" s="30"/>
      <c r="N110" s="30"/>
      <c r="O110" s="30"/>
    </row>
    <row r="111" spans="1:15">
      <c r="A111" s="42">
        <v>89</v>
      </c>
      <c r="B111" s="32"/>
      <c r="C111" s="48">
        <f t="shared" si="4"/>
        <v>0</v>
      </c>
      <c r="D111" s="48">
        <f t="shared" si="5"/>
        <v>0</v>
      </c>
      <c r="E111" s="48">
        <f t="shared" si="6"/>
        <v>0</v>
      </c>
      <c r="F111" s="49">
        <f t="shared" si="7"/>
        <v>0</v>
      </c>
      <c r="H111" s="34"/>
      <c r="K111" s="10"/>
      <c r="L111" s="10"/>
      <c r="M111" s="30"/>
      <c r="N111" s="30"/>
      <c r="O111" s="30"/>
    </row>
    <row r="112" spans="1:15">
      <c r="A112" s="42">
        <v>90</v>
      </c>
      <c r="B112" s="32"/>
      <c r="C112" s="48">
        <f t="shared" si="4"/>
        <v>0</v>
      </c>
      <c r="D112" s="48">
        <f t="shared" si="5"/>
        <v>0</v>
      </c>
      <c r="E112" s="48">
        <f t="shared" si="6"/>
        <v>0</v>
      </c>
      <c r="F112" s="49">
        <f t="shared" si="7"/>
        <v>0</v>
      </c>
      <c r="H112" s="34"/>
      <c r="K112" s="10"/>
      <c r="L112" s="10"/>
      <c r="M112" s="30"/>
      <c r="N112" s="30"/>
      <c r="O112" s="30"/>
    </row>
    <row r="113" spans="1:22">
      <c r="A113" s="42">
        <v>91</v>
      </c>
      <c r="B113" s="32"/>
      <c r="C113" s="48">
        <f t="shared" si="4"/>
        <v>0</v>
      </c>
      <c r="D113" s="48">
        <f t="shared" si="5"/>
        <v>0</v>
      </c>
      <c r="E113" s="48">
        <f t="shared" si="6"/>
        <v>0</v>
      </c>
      <c r="F113" s="49">
        <f t="shared" si="7"/>
        <v>0</v>
      </c>
      <c r="H113" s="34"/>
      <c r="K113" s="10"/>
      <c r="L113" s="10"/>
      <c r="M113" s="30"/>
      <c r="N113" s="30"/>
      <c r="O113" s="30"/>
    </row>
    <row r="114" spans="1:22">
      <c r="A114" s="42">
        <v>92</v>
      </c>
      <c r="B114" s="32"/>
      <c r="C114" s="48">
        <f t="shared" si="4"/>
        <v>0</v>
      </c>
      <c r="D114" s="48">
        <f t="shared" si="5"/>
        <v>0</v>
      </c>
      <c r="E114" s="48">
        <f t="shared" si="6"/>
        <v>0</v>
      </c>
      <c r="F114" s="49">
        <f t="shared" si="7"/>
        <v>0</v>
      </c>
      <c r="H114" s="34"/>
      <c r="K114" s="10"/>
      <c r="L114" s="10"/>
      <c r="M114" s="30"/>
      <c r="N114" s="30"/>
      <c r="O114" s="30"/>
    </row>
    <row r="115" spans="1:22">
      <c r="A115" s="42">
        <v>93</v>
      </c>
      <c r="B115" s="32"/>
      <c r="C115" s="48">
        <f t="shared" si="4"/>
        <v>0</v>
      </c>
      <c r="D115" s="48">
        <f t="shared" si="5"/>
        <v>0</v>
      </c>
      <c r="E115" s="48">
        <f t="shared" si="6"/>
        <v>0</v>
      </c>
      <c r="F115" s="49">
        <f t="shared" si="7"/>
        <v>0</v>
      </c>
      <c r="H115" s="34"/>
      <c r="K115" s="10"/>
      <c r="L115" s="10"/>
      <c r="M115" s="30"/>
      <c r="N115" s="30"/>
      <c r="O115" s="30"/>
    </row>
    <row r="116" spans="1:22">
      <c r="A116" s="42">
        <v>94</v>
      </c>
      <c r="B116" s="32"/>
      <c r="C116" s="48">
        <f t="shared" si="4"/>
        <v>0</v>
      </c>
      <c r="D116" s="48">
        <f t="shared" si="5"/>
        <v>0</v>
      </c>
      <c r="E116" s="48">
        <f t="shared" si="6"/>
        <v>0</v>
      </c>
      <c r="F116" s="49">
        <f t="shared" si="7"/>
        <v>0</v>
      </c>
      <c r="H116" s="34"/>
      <c r="K116" s="10"/>
      <c r="L116" s="10"/>
      <c r="M116" s="30"/>
      <c r="N116" s="30"/>
      <c r="O116" s="30"/>
    </row>
    <row r="117" spans="1:22">
      <c r="A117" s="42">
        <v>95</v>
      </c>
      <c r="B117" s="32"/>
      <c r="C117" s="48">
        <f t="shared" si="4"/>
        <v>0</v>
      </c>
      <c r="D117" s="48">
        <f t="shared" si="5"/>
        <v>0</v>
      </c>
      <c r="E117" s="48">
        <f t="shared" si="6"/>
        <v>0</v>
      </c>
      <c r="F117" s="49">
        <f t="shared" si="7"/>
        <v>0</v>
      </c>
      <c r="H117" s="34"/>
      <c r="K117" s="10"/>
      <c r="L117" s="10"/>
      <c r="M117" s="30"/>
      <c r="N117" s="30"/>
      <c r="O117" s="30"/>
    </row>
    <row r="118" spans="1:22">
      <c r="A118" s="42">
        <v>96</v>
      </c>
      <c r="B118" s="32"/>
      <c r="C118" s="48">
        <f t="shared" si="4"/>
        <v>0</v>
      </c>
      <c r="D118" s="48">
        <f t="shared" si="5"/>
        <v>0</v>
      </c>
      <c r="E118" s="48">
        <f t="shared" si="6"/>
        <v>0</v>
      </c>
      <c r="F118" s="49">
        <f t="shared" si="7"/>
        <v>0</v>
      </c>
      <c r="H118" s="34"/>
      <c r="K118" s="10"/>
      <c r="L118" s="10"/>
      <c r="M118" s="30"/>
      <c r="N118" s="30"/>
      <c r="O118" s="30"/>
    </row>
    <row r="119" spans="1:22">
      <c r="A119" s="42">
        <v>97</v>
      </c>
      <c r="B119" s="32"/>
      <c r="C119" s="48">
        <f t="shared" si="4"/>
        <v>0</v>
      </c>
      <c r="D119" s="48">
        <f t="shared" si="5"/>
        <v>0</v>
      </c>
      <c r="E119" s="48">
        <f t="shared" si="6"/>
        <v>0</v>
      </c>
      <c r="F119" s="49">
        <f t="shared" si="7"/>
        <v>0</v>
      </c>
      <c r="H119" s="34"/>
      <c r="K119" s="10"/>
      <c r="L119" s="10"/>
      <c r="M119" s="30"/>
      <c r="N119" s="30"/>
      <c r="O119" s="30"/>
    </row>
    <row r="120" spans="1:22">
      <c r="A120" s="42">
        <v>98</v>
      </c>
      <c r="B120" s="32"/>
      <c r="C120" s="48">
        <f t="shared" si="4"/>
        <v>0</v>
      </c>
      <c r="D120" s="48">
        <f t="shared" si="5"/>
        <v>0</v>
      </c>
      <c r="E120" s="48">
        <f t="shared" si="6"/>
        <v>0</v>
      </c>
      <c r="F120" s="49">
        <f t="shared" si="7"/>
        <v>0</v>
      </c>
      <c r="H120" s="34"/>
      <c r="K120" s="10"/>
      <c r="L120" s="10"/>
      <c r="M120" s="30"/>
      <c r="N120" s="30"/>
      <c r="O120" s="30"/>
    </row>
    <row r="121" spans="1:22">
      <c r="A121" s="42">
        <v>99</v>
      </c>
      <c r="B121" s="32"/>
      <c r="C121" s="48">
        <f t="shared" si="4"/>
        <v>0</v>
      </c>
      <c r="D121" s="48">
        <f t="shared" si="5"/>
        <v>0</v>
      </c>
      <c r="E121" s="48">
        <f t="shared" si="6"/>
        <v>0</v>
      </c>
      <c r="F121" s="49">
        <f t="shared" si="7"/>
        <v>0</v>
      </c>
      <c r="H121" s="34"/>
      <c r="K121" s="10"/>
      <c r="L121" s="10"/>
      <c r="M121" s="30"/>
      <c r="N121" s="30"/>
      <c r="O121" s="30"/>
    </row>
    <row r="122" spans="1:22">
      <c r="A122" s="42">
        <v>100</v>
      </c>
      <c r="B122" s="32"/>
      <c r="C122" s="48">
        <f t="shared" si="4"/>
        <v>0</v>
      </c>
      <c r="D122" s="48">
        <f t="shared" si="5"/>
        <v>0</v>
      </c>
      <c r="E122" s="48">
        <f t="shared" si="6"/>
        <v>0</v>
      </c>
      <c r="F122" s="49">
        <f t="shared" si="7"/>
        <v>0</v>
      </c>
      <c r="H122" s="34"/>
      <c r="K122" s="10"/>
      <c r="L122" s="10"/>
      <c r="M122" s="30"/>
      <c r="N122" s="30"/>
      <c r="O122" s="30"/>
    </row>
    <row r="123" spans="1:22">
      <c r="B123" s="31"/>
      <c r="C123" s="31"/>
      <c r="D123" s="31"/>
      <c r="E123" s="31"/>
      <c r="F123" s="31"/>
      <c r="G123" s="31"/>
      <c r="H123" s="31"/>
      <c r="I123" s="31"/>
    </row>
    <row r="124" spans="1:22" s="8" customFormat="1">
      <c r="B124" s="26"/>
      <c r="D124" s="9"/>
    </row>
    <row r="125" spans="1:22" s="8" customFormat="1">
      <c r="B125" s="26"/>
    </row>
    <row r="126" spans="1:22" s="8" customFormat="1">
      <c r="B126" s="26" t="s">
        <v>75</v>
      </c>
    </row>
    <row r="127" spans="1:22" s="8" customFormat="1">
      <c r="B127" s="27" t="s">
        <v>11</v>
      </c>
      <c r="C127" s="10"/>
      <c r="D127" s="10"/>
      <c r="E127" s="10"/>
      <c r="F127" s="10"/>
      <c r="G127" s="10"/>
      <c r="H127" s="10"/>
      <c r="I127" s="10"/>
      <c r="J127" s="10"/>
      <c r="K127" s="10" t="s">
        <v>19</v>
      </c>
      <c r="L127" s="10" t="s">
        <v>69</v>
      </c>
      <c r="M127" s="10" t="s">
        <v>56</v>
      </c>
      <c r="N127" s="10" t="s">
        <v>52</v>
      </c>
      <c r="O127" s="10" t="s">
        <v>53</v>
      </c>
      <c r="Q127" s="19" t="s">
        <v>71</v>
      </c>
      <c r="R127" s="19"/>
      <c r="T127" s="5" t="s">
        <v>25</v>
      </c>
      <c r="U127" s="5"/>
      <c r="V127" s="4"/>
    </row>
    <row r="128" spans="1:22" s="8" customFormat="1">
      <c r="B128" s="26"/>
      <c r="Q128" s="12" t="s">
        <v>58</v>
      </c>
      <c r="R128" s="13" t="str">
        <f>_xll.CPVALT(R129,R130,R131,R132,R133)</f>
        <v>テーブル [CF] が存在しません。</v>
      </c>
      <c r="T128" s="2" t="s">
        <v>27</v>
      </c>
      <c r="U128" s="3" t="str">
        <f>_xll.CPVALX(U129,U130,U131,U132,U133,U134,U135,U136,U137,U138)</f>
        <v>キューブ [Finance] が存在しません。</v>
      </c>
      <c r="V128" s="4"/>
    </row>
    <row r="129" spans="2:22" s="8" customFormat="1">
      <c r="B129" s="28" t="s">
        <v>82</v>
      </c>
      <c r="Q129" s="12" t="s">
        <v>59</v>
      </c>
      <c r="R129" s="14" t="s">
        <v>60</v>
      </c>
      <c r="T129" s="2" t="s">
        <v>28</v>
      </c>
      <c r="U129" s="6">
        <v>0</v>
      </c>
      <c r="V129" s="4"/>
    </row>
    <row r="130" spans="2:22" s="8" customFormat="1">
      <c r="B130" s="43" t="s">
        <v>81</v>
      </c>
      <c r="C130" s="44" t="s">
        <v>77</v>
      </c>
      <c r="Q130" s="12" t="s">
        <v>61</v>
      </c>
      <c r="R130" s="13" t="str">
        <f>_xll.CPRANGE(Q135:R142)</f>
        <v>Fund-level return（Aggregated）!Q135:R142</v>
      </c>
      <c r="T130" s="2" t="s">
        <v>29</v>
      </c>
      <c r="U130" s="6">
        <v>15</v>
      </c>
      <c r="V130" s="4"/>
    </row>
    <row r="131" spans="2:22" s="8" customFormat="1">
      <c r="B131" s="26"/>
      <c r="Q131" s="12" t="s">
        <v>62</v>
      </c>
      <c r="R131" s="13" t="str">
        <f>_xll.CPRANGE(B127:O127)</f>
        <v>Fund-level return（Aggregated）!B127:O127</v>
      </c>
      <c r="T131" s="2" t="s">
        <v>30</v>
      </c>
      <c r="U131" s="6" t="s">
        <v>31</v>
      </c>
      <c r="V131" s="4"/>
    </row>
    <row r="132" spans="2:22" s="8" customFormat="1">
      <c r="B132" s="29" t="s">
        <v>74</v>
      </c>
      <c r="C132" s="3" t="str">
        <f>_xll.CPVISIBLE(D132,E132)</f>
        <v>OK</v>
      </c>
      <c r="D132" s="21" t="str">
        <f>_xll.CPRANGE(J1:Z1)</f>
        <v>Fund-level return（Aggregated）!J1:Z1</v>
      </c>
      <c r="E132" s="20">
        <v>1</v>
      </c>
      <c r="Q132" s="12" t="s">
        <v>35</v>
      </c>
      <c r="R132" s="13" t="str">
        <f>_xll.CPRANGE(B20)</f>
        <v>Fund-level return（Aggregated）!B20:B20</v>
      </c>
      <c r="T132" s="2" t="s">
        <v>32</v>
      </c>
      <c r="U132" s="3" t="str">
        <f>_xll.CPRANGE(T140:U148)</f>
        <v>Fund-level return（Aggregated）!T140:U148</v>
      </c>
      <c r="V132" s="4"/>
    </row>
    <row r="133" spans="2:22" s="8" customFormat="1">
      <c r="B133" s="29" t="s">
        <v>89</v>
      </c>
      <c r="C133" s="3" t="str">
        <f>_xll.CPVISIBLE(D133,E133)</f>
        <v>OK</v>
      </c>
      <c r="D133" s="21" t="str">
        <f>_xll.CPRANGE(A124:A156)</f>
        <v>Fund-level return（Aggregated）!A124:A156</v>
      </c>
      <c r="E133" s="20">
        <v>2</v>
      </c>
      <c r="Q133" s="12" t="s">
        <v>38</v>
      </c>
      <c r="R133" s="13" t="str">
        <f>_xll.CPRANGE(Q144:R146)</f>
        <v>Fund-level return（Aggregated）!Q144:R146</v>
      </c>
      <c r="T133" s="2" t="s">
        <v>33</v>
      </c>
      <c r="U133" s="3" t="str">
        <f>_xll.CPRANGE(C130)</f>
        <v>Fund-level return（Aggregated）!C130:C130</v>
      </c>
      <c r="V133" s="4"/>
    </row>
    <row r="134" spans="2:22" s="8" customFormat="1">
      <c r="B134" s="29" t="s">
        <v>89</v>
      </c>
      <c r="C134" s="3" t="str">
        <f>_xll.CPVISIBLE(D134,E134)</f>
        <v>OK</v>
      </c>
      <c r="D134" s="21" t="str">
        <f>_xll.CPRANGE(K20:K122)</f>
        <v>Fund-level return（Aggregated）!K20:K122</v>
      </c>
      <c r="E134" s="20">
        <v>2</v>
      </c>
      <c r="Q134" s="11"/>
      <c r="R134" s="11"/>
      <c r="T134" s="2" t="s">
        <v>34</v>
      </c>
      <c r="U134" s="3" t="str">
        <f>_xll.CPRANGE(K8:K9)</f>
        <v>Fund-level return（Aggregated）!K8:K9</v>
      </c>
      <c r="V134" s="4"/>
    </row>
    <row r="135" spans="2:22" s="8" customFormat="1">
      <c r="B135" s="26"/>
      <c r="Q135" s="2" t="s">
        <v>20</v>
      </c>
      <c r="R135" s="6" t="s">
        <v>50</v>
      </c>
      <c r="T135" s="2" t="s">
        <v>35</v>
      </c>
      <c r="U135" s="3" t="str">
        <f>_xll.CPRANGE(C8:D9)</f>
        <v>Fund-level return（Aggregated）!C8:D9</v>
      </c>
      <c r="V135" s="4"/>
    </row>
    <row r="136" spans="2:22" s="8" customFormat="1">
      <c r="B136" s="26"/>
      <c r="Q136" s="2" t="s">
        <v>21</v>
      </c>
      <c r="R136" s="6" t="s">
        <v>51</v>
      </c>
      <c r="T136" s="2" t="s">
        <v>36</v>
      </c>
      <c r="U136" s="3" t="str">
        <f>_xll.CPRANGE(T151:W151)</f>
        <v>Fund-level return（Aggregated）!T151:W151</v>
      </c>
      <c r="V136" s="4"/>
    </row>
    <row r="137" spans="2:22" s="8" customFormat="1">
      <c r="B137" s="26"/>
      <c r="Q137" s="2" t="s">
        <v>18</v>
      </c>
      <c r="R137" s="7"/>
      <c r="T137" s="2" t="s">
        <v>37</v>
      </c>
      <c r="U137" s="3" t="str">
        <f>_xll.CPRANGE(T152:W152)</f>
        <v>Fund-level return（Aggregated）!T152:W152</v>
      </c>
      <c r="V137" s="4"/>
    </row>
    <row r="138" spans="2:22" s="8" customFormat="1">
      <c r="B138" s="26"/>
      <c r="Q138" s="2" t="s">
        <v>40</v>
      </c>
      <c r="R138" s="6" t="s">
        <v>41</v>
      </c>
      <c r="T138" s="2" t="s">
        <v>38</v>
      </c>
      <c r="U138" s="3" t="str">
        <f>_xll.CPRANGE(T154:U154)</f>
        <v>Fund-level return（Aggregated）!T154:U154</v>
      </c>
      <c r="V138" s="4"/>
    </row>
    <row r="139" spans="2:22" s="8" customFormat="1">
      <c r="B139" s="26"/>
      <c r="Q139" s="2" t="s">
        <v>22</v>
      </c>
      <c r="R139" s="6" t="s">
        <v>42</v>
      </c>
      <c r="T139" s="5"/>
      <c r="U139" s="5"/>
      <c r="V139" s="4"/>
    </row>
    <row r="140" spans="2:22" s="8" customFormat="1">
      <c r="B140" s="26"/>
      <c r="Q140" s="2" t="s">
        <v>26</v>
      </c>
      <c r="R140" s="13" t="e">
        <f>_xll.CPSTR(#REF!)</f>
        <v>#VALUE!</v>
      </c>
      <c r="T140" s="2" t="s">
        <v>39</v>
      </c>
      <c r="U140" s="23" t="s">
        <v>87</v>
      </c>
      <c r="V140" s="4"/>
    </row>
    <row r="141" spans="2:22" s="8" customFormat="1">
      <c r="B141" s="26"/>
      <c r="Q141" s="2" t="s">
        <v>23</v>
      </c>
      <c r="R141" s="7" t="s">
        <v>100</v>
      </c>
      <c r="T141" s="2" t="s">
        <v>20</v>
      </c>
      <c r="U141" s="23" t="s">
        <v>88</v>
      </c>
      <c r="V141" s="4"/>
    </row>
    <row r="142" spans="2:22" s="8" customFormat="1">
      <c r="B142" s="26"/>
      <c r="Q142" s="2" t="s">
        <v>44</v>
      </c>
      <c r="R142" s="6" t="s">
        <v>63</v>
      </c>
      <c r="T142" s="2" t="s">
        <v>21</v>
      </c>
      <c r="U142" s="24" t="s">
        <v>83</v>
      </c>
      <c r="V142" s="4" t="s">
        <v>90</v>
      </c>
    </row>
    <row r="143" spans="2:22" s="8" customFormat="1">
      <c r="B143" s="26"/>
      <c r="Q143" s="11"/>
      <c r="R143" s="11"/>
      <c r="T143" s="2" t="s">
        <v>18</v>
      </c>
      <c r="U143" s="25" t="s">
        <v>84</v>
      </c>
      <c r="V143" s="4"/>
    </row>
    <row r="144" spans="2:22" s="8" customFormat="1">
      <c r="B144" s="26"/>
      <c r="Q144" s="12" t="s">
        <v>64</v>
      </c>
      <c r="R144" s="13" t="e">
        <f>_xll.CPSTR($Q$151,#REF!,$Q$152,#REF!)</f>
        <v>#VALUE!</v>
      </c>
      <c r="T144" s="2" t="s">
        <v>40</v>
      </c>
      <c r="U144" s="23" t="s">
        <v>85</v>
      </c>
      <c r="V144" s="4"/>
    </row>
    <row r="145" spans="2:23" s="8" customFormat="1">
      <c r="B145" s="26"/>
      <c r="Q145" s="12" t="s">
        <v>65</v>
      </c>
      <c r="R145" s="14"/>
      <c r="T145" s="2" t="s">
        <v>22</v>
      </c>
      <c r="U145" s="25" t="s">
        <v>86</v>
      </c>
      <c r="V145" s="4"/>
    </row>
    <row r="146" spans="2:23" s="8" customFormat="1">
      <c r="B146" s="26"/>
      <c r="Q146" s="12" t="s">
        <v>66</v>
      </c>
      <c r="R146" s="14" t="s">
        <v>67</v>
      </c>
      <c r="T146" s="2" t="s">
        <v>26</v>
      </c>
      <c r="U146" s="21" t="e">
        <f>_xll.CPSTR(#REF!)</f>
        <v>#VALUE!</v>
      </c>
      <c r="V146" s="4"/>
    </row>
    <row r="147" spans="2:23" s="8" customFormat="1">
      <c r="B147" s="26"/>
      <c r="T147" s="2" t="s">
        <v>23</v>
      </c>
      <c r="U147" s="24" t="s">
        <v>43</v>
      </c>
      <c r="V147" s="4" t="s">
        <v>91</v>
      </c>
    </row>
    <row r="148" spans="2:23" s="8" customFormat="1">
      <c r="B148" s="26"/>
      <c r="T148" s="2" t="s">
        <v>44</v>
      </c>
      <c r="U148" s="25" t="s">
        <v>73</v>
      </c>
      <c r="V148" s="4"/>
    </row>
    <row r="149" spans="2:23" s="8" customFormat="1">
      <c r="B149" s="26"/>
      <c r="T149" s="4"/>
      <c r="U149" s="4"/>
      <c r="V149" s="4"/>
      <c r="W149" s="4"/>
    </row>
    <row r="150" spans="2:23" s="8" customFormat="1">
      <c r="B150" s="26"/>
      <c r="Q150" s="12" t="s">
        <v>97</v>
      </c>
      <c r="T150" s="2" t="s">
        <v>46</v>
      </c>
      <c r="U150" s="2" t="s">
        <v>47</v>
      </c>
      <c r="V150" s="2" t="s">
        <v>38</v>
      </c>
      <c r="W150" s="2" t="s">
        <v>48</v>
      </c>
    </row>
    <row r="151" spans="2:23" s="8" customFormat="1">
      <c r="B151" s="26"/>
      <c r="Q151" s="10" t="s">
        <v>98</v>
      </c>
      <c r="T151" s="6"/>
      <c r="U151" s="6"/>
      <c r="V151" s="6"/>
      <c r="W151" s="6"/>
    </row>
    <row r="152" spans="2:23" s="8" customFormat="1">
      <c r="B152" s="26"/>
      <c r="Q152" s="50" t="s">
        <v>99</v>
      </c>
      <c r="T152" s="6"/>
      <c r="U152" s="6"/>
      <c r="V152" s="6"/>
      <c r="W152" s="6"/>
    </row>
    <row r="153" spans="2:23" s="8" customFormat="1">
      <c r="B153" s="26"/>
      <c r="T153" s="5"/>
      <c r="U153" s="5"/>
      <c r="V153" s="5"/>
      <c r="W153" s="5"/>
    </row>
    <row r="154" spans="2:23" s="8" customFormat="1">
      <c r="B154" s="26"/>
      <c r="T154" s="6"/>
      <c r="U154" s="6"/>
      <c r="V154" s="5"/>
      <c r="W154" s="5"/>
    </row>
    <row r="155" spans="2:23" s="8" customFormat="1">
      <c r="B155" s="26"/>
    </row>
    <row r="156" spans="2:23" s="8" customFormat="1">
      <c r="B156" s="26"/>
    </row>
  </sheetData>
  <mergeCells count="10">
    <mergeCell ref="C11:D11"/>
    <mergeCell ref="C7:D7"/>
    <mergeCell ref="C8:D8"/>
    <mergeCell ref="C9:D9"/>
    <mergeCell ref="C10:D10"/>
    <mergeCell ref="C12:D12"/>
    <mergeCell ref="C13:D13"/>
    <mergeCell ref="C14:D14"/>
    <mergeCell ref="C15:D15"/>
    <mergeCell ref="C16:D16"/>
  </mergeCells>
  <phoneticPr fontId="6"/>
  <pageMargins left="0.70866141732283472" right="0.70866141732283472" top="0.70866141732283472" bottom="0.39370078740157483" header="0.31496062992125984" footer="0.11811023622047245"/>
  <pageSetup paperSize="9" scale="35" fitToHeight="0" orientation="portrait" r:id="rId1"/>
  <headerFooter>
    <oddHeader>&amp;Rprinted at &amp;D &amp;T</oddHeader>
    <oddFooter>&amp;C&amp;P/&amp;N&amp;R&amp;F 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2:Z156"/>
  <sheetViews>
    <sheetView showGridLines="0" zoomScale="85" zoomScaleNormal="85" workbookViewId="0">
      <pane ySplit="19" topLeftCell="A20" activePane="bottomLeft" state="frozen"/>
      <selection activeCell="F52" sqref="F52"/>
      <selection pane="bottomLeft"/>
    </sheetView>
  </sheetViews>
  <sheetFormatPr defaultColWidth="8.33203125" defaultRowHeight="14.25"/>
  <cols>
    <col min="1" max="1" width="4" style="15" customWidth="1"/>
    <col min="2" max="2" width="20.6640625" style="36" customWidth="1"/>
    <col min="3" max="6" width="20.6640625" style="15" customWidth="1"/>
    <col min="7" max="7" width="1.796875" style="15" customWidth="1"/>
    <col min="8" max="8" width="20.6640625" style="15" customWidth="1"/>
    <col min="9" max="9" width="4" style="15" customWidth="1"/>
    <col min="10" max="10" width="8.33203125" style="8"/>
    <col min="11" max="15" width="12.1328125" style="8" customWidth="1"/>
    <col min="16" max="16" width="2.6640625" style="8" customWidth="1"/>
    <col min="17" max="18" width="12.86328125" style="8" customWidth="1"/>
    <col min="19" max="19" width="2.6640625" style="8" customWidth="1"/>
    <col min="20" max="23" width="10.86328125" style="8" customWidth="1"/>
    <col min="24" max="26" width="8.33203125" style="8"/>
    <col min="27" max="16384" width="8.33203125" style="15"/>
  </cols>
  <sheetData>
    <row r="2" spans="2:11" ht="18.75">
      <c r="B2" s="35" t="s">
        <v>92</v>
      </c>
    </row>
    <row r="3" spans="2:11" ht="4.5" customHeight="1"/>
    <row r="4" spans="2:11">
      <c r="B4" s="1" t="s">
        <v>17</v>
      </c>
      <c r="C4" s="45" t="e">
        <f>#REF!</f>
        <v>#REF!</v>
      </c>
      <c r="D4" s="46"/>
    </row>
    <row r="5" spans="2:11">
      <c r="B5" s="1" t="s">
        <v>96</v>
      </c>
      <c r="C5" s="47" t="e">
        <f>#REF!*1</f>
        <v>#REF!</v>
      </c>
      <c r="D5" s="46"/>
    </row>
    <row r="6" spans="2:11" ht="4.5" customHeight="1"/>
    <row r="7" spans="2:11">
      <c r="B7" s="37" t="s">
        <v>1</v>
      </c>
      <c r="C7" s="62" t="e">
        <f>_xll.CPPROP(#REF!,"VintageYearA")</f>
        <v>#VALUE!</v>
      </c>
      <c r="D7" s="63"/>
      <c r="K7" s="17" t="s">
        <v>24</v>
      </c>
    </row>
    <row r="8" spans="2:11">
      <c r="B8" s="38" t="s">
        <v>2</v>
      </c>
      <c r="C8" s="64"/>
      <c r="D8" s="64"/>
      <c r="K8" s="22" t="s">
        <v>79</v>
      </c>
    </row>
    <row r="9" spans="2:11">
      <c r="B9" s="39" t="s">
        <v>3</v>
      </c>
      <c r="C9" s="65"/>
      <c r="D9" s="65"/>
      <c r="K9" s="22" t="s">
        <v>80</v>
      </c>
    </row>
    <row r="10" spans="2:11">
      <c r="B10" s="37" t="s">
        <v>4</v>
      </c>
      <c r="C10" s="66">
        <f>-SUM(C20:C122)</f>
        <v>0</v>
      </c>
      <c r="D10" s="66"/>
    </row>
    <row r="11" spans="2:11">
      <c r="B11" s="38" t="s">
        <v>5</v>
      </c>
      <c r="C11" s="57">
        <f>SUM(D20:D122)</f>
        <v>0</v>
      </c>
      <c r="D11" s="57"/>
    </row>
    <row r="12" spans="2:11">
      <c r="B12" s="38" t="s">
        <v>6</v>
      </c>
      <c r="C12" s="57">
        <f>SUM(E20:E122)</f>
        <v>0</v>
      </c>
      <c r="D12" s="57"/>
    </row>
    <row r="13" spans="2:11">
      <c r="B13" s="39" t="s">
        <v>7</v>
      </c>
      <c r="C13" s="58">
        <f>C11+C12</f>
        <v>0</v>
      </c>
      <c r="D13" s="58"/>
    </row>
    <row r="14" spans="2:11">
      <c r="B14" s="37" t="s">
        <v>8</v>
      </c>
      <c r="C14" s="59">
        <f>IFERROR(XIRR(F20:F122,B20:B122),0)</f>
        <v>0</v>
      </c>
      <c r="D14" s="59"/>
    </row>
    <row r="15" spans="2:11">
      <c r="B15" s="38" t="s">
        <v>9</v>
      </c>
      <c r="C15" s="60">
        <f>IFERROR(C13/C10,0)</f>
        <v>0</v>
      </c>
      <c r="D15" s="60"/>
    </row>
    <row r="16" spans="2:11">
      <c r="B16" s="39" t="s">
        <v>10</v>
      </c>
      <c r="C16" s="61">
        <f>IFERROR(C11/C10,0)</f>
        <v>0</v>
      </c>
      <c r="D16" s="61"/>
    </row>
    <row r="17" spans="1:26" ht="4.5" customHeight="1"/>
    <row r="18" spans="1:26">
      <c r="B18" s="36" t="s">
        <v>95</v>
      </c>
    </row>
    <row r="19" spans="1:26" s="18" customFormat="1">
      <c r="B19" s="40" t="s">
        <v>11</v>
      </c>
      <c r="C19" s="33" t="s">
        <v>12</v>
      </c>
      <c r="D19" s="33" t="s">
        <v>13</v>
      </c>
      <c r="E19" s="33" t="s">
        <v>14</v>
      </c>
      <c r="F19" s="33" t="s">
        <v>15</v>
      </c>
      <c r="G19" s="41"/>
      <c r="H19" s="33" t="s">
        <v>16</v>
      </c>
      <c r="J19" s="16"/>
      <c r="K19" s="17" t="s">
        <v>19</v>
      </c>
      <c r="L19" s="17" t="s">
        <v>70</v>
      </c>
      <c r="M19" s="17" t="s">
        <v>68</v>
      </c>
      <c r="N19" s="17" t="s">
        <v>93</v>
      </c>
      <c r="O19" s="17" t="s">
        <v>94</v>
      </c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>
      <c r="A20" s="42">
        <v>1</v>
      </c>
      <c r="B20" s="32"/>
      <c r="C20" s="48">
        <f>IF($M20="Unrealized",0,N20)</f>
        <v>0</v>
      </c>
      <c r="D20" s="48">
        <f>IF($M20="Unrealized",0,O20)</f>
        <v>0</v>
      </c>
      <c r="E20" s="48">
        <f>IF($M20="Unrealized",SUM(N20:O20),0)</f>
        <v>0</v>
      </c>
      <c r="F20" s="49">
        <f>SUM(C20:E20)</f>
        <v>0</v>
      </c>
      <c r="H20" s="34"/>
      <c r="K20" s="10"/>
      <c r="L20" s="10"/>
      <c r="M20" s="30"/>
      <c r="N20" s="30"/>
      <c r="O20" s="30"/>
    </row>
    <row r="21" spans="1:26">
      <c r="A21" s="42">
        <v>2</v>
      </c>
      <c r="B21" s="32"/>
      <c r="C21" s="48">
        <f t="shared" ref="C21:D84" si="0">IF($M21="Unrealized",0,N21)</f>
        <v>0</v>
      </c>
      <c r="D21" s="48">
        <f t="shared" si="0"/>
        <v>0</v>
      </c>
      <c r="E21" s="48">
        <f t="shared" ref="E21:E84" si="1">IF($M21="Unrealized",SUM(N21:O21),0)</f>
        <v>0</v>
      </c>
      <c r="F21" s="49">
        <f>SUM(C21:E21)</f>
        <v>0</v>
      </c>
      <c r="H21" s="34"/>
      <c r="K21" s="10"/>
      <c r="L21" s="10"/>
      <c r="M21" s="30"/>
      <c r="N21" s="30"/>
      <c r="O21" s="30"/>
    </row>
    <row r="22" spans="1:26">
      <c r="A22" s="42">
        <v>3</v>
      </c>
      <c r="B22" s="32"/>
      <c r="C22" s="48">
        <f t="shared" si="0"/>
        <v>0</v>
      </c>
      <c r="D22" s="48">
        <f t="shared" si="0"/>
        <v>0</v>
      </c>
      <c r="E22" s="48">
        <f t="shared" si="1"/>
        <v>0</v>
      </c>
      <c r="F22" s="49">
        <f>SUM(C22:E22)</f>
        <v>0</v>
      </c>
      <c r="H22" s="34"/>
      <c r="K22" s="10"/>
      <c r="L22" s="10"/>
      <c r="M22" s="30"/>
      <c r="N22" s="30"/>
      <c r="O22" s="30"/>
    </row>
    <row r="23" spans="1:26">
      <c r="A23" s="42">
        <v>4</v>
      </c>
      <c r="B23" s="32"/>
      <c r="C23" s="48">
        <f t="shared" si="0"/>
        <v>0</v>
      </c>
      <c r="D23" s="48">
        <f t="shared" si="0"/>
        <v>0</v>
      </c>
      <c r="E23" s="48">
        <f t="shared" si="1"/>
        <v>0</v>
      </c>
      <c r="F23" s="49">
        <f t="shared" ref="F23:F87" si="2">SUM(C23:E23)</f>
        <v>0</v>
      </c>
      <c r="H23" s="34"/>
      <c r="K23" s="10"/>
      <c r="L23" s="10"/>
      <c r="M23" s="30"/>
      <c r="N23" s="30"/>
      <c r="O23" s="30"/>
    </row>
    <row r="24" spans="1:26">
      <c r="A24" s="42">
        <v>5</v>
      </c>
      <c r="B24" s="32"/>
      <c r="C24" s="48">
        <f t="shared" si="0"/>
        <v>0</v>
      </c>
      <c r="D24" s="48">
        <f t="shared" si="0"/>
        <v>0</v>
      </c>
      <c r="E24" s="48">
        <f t="shared" si="1"/>
        <v>0</v>
      </c>
      <c r="F24" s="49">
        <f t="shared" si="2"/>
        <v>0</v>
      </c>
      <c r="H24" s="34"/>
      <c r="K24" s="10"/>
      <c r="L24" s="10"/>
      <c r="M24" s="30"/>
      <c r="N24" s="30"/>
      <c r="O24" s="30"/>
    </row>
    <row r="25" spans="1:26">
      <c r="A25" s="42">
        <v>6</v>
      </c>
      <c r="B25" s="32"/>
      <c r="C25" s="48">
        <f t="shared" si="0"/>
        <v>0</v>
      </c>
      <c r="D25" s="48">
        <f t="shared" si="0"/>
        <v>0</v>
      </c>
      <c r="E25" s="48">
        <f t="shared" si="1"/>
        <v>0</v>
      </c>
      <c r="F25" s="49">
        <f t="shared" si="2"/>
        <v>0</v>
      </c>
      <c r="H25" s="34"/>
      <c r="K25" s="10"/>
      <c r="L25" s="10"/>
      <c r="M25" s="30"/>
      <c r="N25" s="30"/>
      <c r="O25" s="30"/>
    </row>
    <row r="26" spans="1:26">
      <c r="A26" s="42">
        <v>7</v>
      </c>
      <c r="B26" s="32"/>
      <c r="C26" s="48">
        <f t="shared" si="0"/>
        <v>0</v>
      </c>
      <c r="D26" s="48">
        <f t="shared" si="0"/>
        <v>0</v>
      </c>
      <c r="E26" s="48">
        <f t="shared" si="1"/>
        <v>0</v>
      </c>
      <c r="F26" s="49">
        <f t="shared" si="2"/>
        <v>0</v>
      </c>
      <c r="H26" s="34"/>
      <c r="K26" s="10"/>
      <c r="L26" s="10"/>
      <c r="M26" s="30"/>
      <c r="N26" s="30"/>
      <c r="O26" s="30"/>
    </row>
    <row r="27" spans="1:26">
      <c r="A27" s="42">
        <v>8</v>
      </c>
      <c r="B27" s="32"/>
      <c r="C27" s="48">
        <f t="shared" si="0"/>
        <v>0</v>
      </c>
      <c r="D27" s="48">
        <f t="shared" si="0"/>
        <v>0</v>
      </c>
      <c r="E27" s="48">
        <f t="shared" si="1"/>
        <v>0</v>
      </c>
      <c r="F27" s="49">
        <f>SUM(C27:E27)</f>
        <v>0</v>
      </c>
      <c r="H27" s="34"/>
      <c r="K27" s="10"/>
      <c r="L27" s="10"/>
      <c r="M27" s="30"/>
      <c r="N27" s="30"/>
      <c r="O27" s="30"/>
    </row>
    <row r="28" spans="1:26">
      <c r="A28" s="42">
        <v>9</v>
      </c>
      <c r="B28" s="32"/>
      <c r="C28" s="48">
        <f t="shared" si="0"/>
        <v>0</v>
      </c>
      <c r="D28" s="48">
        <f t="shared" si="0"/>
        <v>0</v>
      </c>
      <c r="E28" s="48">
        <f t="shared" si="1"/>
        <v>0</v>
      </c>
      <c r="F28" s="49">
        <f t="shared" si="2"/>
        <v>0</v>
      </c>
      <c r="H28" s="34"/>
      <c r="K28" s="10"/>
      <c r="L28" s="10"/>
      <c r="M28" s="30"/>
      <c r="N28" s="30"/>
      <c r="O28" s="30"/>
    </row>
    <row r="29" spans="1:26">
      <c r="A29" s="42">
        <v>10</v>
      </c>
      <c r="B29" s="32"/>
      <c r="C29" s="48">
        <f t="shared" si="0"/>
        <v>0</v>
      </c>
      <c r="D29" s="48">
        <f t="shared" si="0"/>
        <v>0</v>
      </c>
      <c r="E29" s="48">
        <f t="shared" si="1"/>
        <v>0</v>
      </c>
      <c r="F29" s="49">
        <f t="shared" si="2"/>
        <v>0</v>
      </c>
      <c r="H29" s="34"/>
      <c r="K29" s="10"/>
      <c r="L29" s="10"/>
      <c r="M29" s="30"/>
      <c r="N29" s="30"/>
      <c r="O29" s="30"/>
    </row>
    <row r="30" spans="1:26">
      <c r="A30" s="42">
        <v>11</v>
      </c>
      <c r="B30" s="32"/>
      <c r="C30" s="48">
        <f t="shared" si="0"/>
        <v>0</v>
      </c>
      <c r="D30" s="48">
        <f t="shared" si="0"/>
        <v>0</v>
      </c>
      <c r="E30" s="48">
        <f t="shared" si="1"/>
        <v>0</v>
      </c>
      <c r="F30" s="49">
        <f t="shared" si="2"/>
        <v>0</v>
      </c>
      <c r="H30" s="34"/>
      <c r="K30" s="10"/>
      <c r="L30" s="10"/>
      <c r="M30" s="30"/>
      <c r="N30" s="30"/>
      <c r="O30" s="30"/>
    </row>
    <row r="31" spans="1:26">
      <c r="A31" s="42">
        <v>12</v>
      </c>
      <c r="B31" s="32"/>
      <c r="C31" s="48">
        <f t="shared" si="0"/>
        <v>0</v>
      </c>
      <c r="D31" s="48">
        <f t="shared" si="0"/>
        <v>0</v>
      </c>
      <c r="E31" s="48">
        <f t="shared" si="1"/>
        <v>0</v>
      </c>
      <c r="F31" s="49">
        <f t="shared" si="2"/>
        <v>0</v>
      </c>
      <c r="H31" s="34"/>
      <c r="K31" s="10"/>
      <c r="L31" s="10"/>
      <c r="M31" s="30"/>
      <c r="N31" s="30"/>
      <c r="O31" s="30"/>
    </row>
    <row r="32" spans="1:26">
      <c r="A32" s="42">
        <v>13</v>
      </c>
      <c r="B32" s="32"/>
      <c r="C32" s="48">
        <f t="shared" si="0"/>
        <v>0</v>
      </c>
      <c r="D32" s="48">
        <f t="shared" si="0"/>
        <v>0</v>
      </c>
      <c r="E32" s="48">
        <f t="shared" si="1"/>
        <v>0</v>
      </c>
      <c r="F32" s="49">
        <f t="shared" si="2"/>
        <v>0</v>
      </c>
      <c r="H32" s="34"/>
      <c r="K32" s="10"/>
      <c r="L32" s="10"/>
      <c r="M32" s="30"/>
      <c r="N32" s="30"/>
      <c r="O32" s="30"/>
    </row>
    <row r="33" spans="1:15">
      <c r="A33" s="42">
        <v>14</v>
      </c>
      <c r="B33" s="32"/>
      <c r="C33" s="48">
        <f t="shared" si="0"/>
        <v>0</v>
      </c>
      <c r="D33" s="48">
        <f t="shared" si="0"/>
        <v>0</v>
      </c>
      <c r="E33" s="48">
        <f t="shared" si="1"/>
        <v>0</v>
      </c>
      <c r="F33" s="49">
        <f t="shared" si="2"/>
        <v>0</v>
      </c>
      <c r="H33" s="34"/>
      <c r="K33" s="10"/>
      <c r="L33" s="10"/>
      <c r="M33" s="30"/>
      <c r="N33" s="30"/>
      <c r="O33" s="30"/>
    </row>
    <row r="34" spans="1:15">
      <c r="A34" s="42">
        <v>15</v>
      </c>
      <c r="B34" s="32"/>
      <c r="C34" s="48">
        <f t="shared" si="0"/>
        <v>0</v>
      </c>
      <c r="D34" s="48">
        <f t="shared" si="0"/>
        <v>0</v>
      </c>
      <c r="E34" s="48">
        <f t="shared" si="1"/>
        <v>0</v>
      </c>
      <c r="F34" s="49">
        <f>SUM(C34:E34)</f>
        <v>0</v>
      </c>
      <c r="H34" s="34"/>
      <c r="K34" s="10"/>
      <c r="L34" s="10"/>
      <c r="M34" s="30"/>
      <c r="N34" s="30"/>
      <c r="O34" s="30"/>
    </row>
    <row r="35" spans="1:15">
      <c r="A35" s="42">
        <v>16</v>
      </c>
      <c r="B35" s="32"/>
      <c r="C35" s="48">
        <f t="shared" si="0"/>
        <v>0</v>
      </c>
      <c r="D35" s="48">
        <f t="shared" si="0"/>
        <v>0</v>
      </c>
      <c r="E35" s="48">
        <f t="shared" si="1"/>
        <v>0</v>
      </c>
      <c r="F35" s="49">
        <f t="shared" si="2"/>
        <v>0</v>
      </c>
      <c r="H35" s="34"/>
      <c r="K35" s="10"/>
      <c r="L35" s="10"/>
      <c r="M35" s="30"/>
      <c r="N35" s="30"/>
      <c r="O35" s="30"/>
    </row>
    <row r="36" spans="1:15">
      <c r="A36" s="42">
        <v>17</v>
      </c>
      <c r="B36" s="32"/>
      <c r="C36" s="48">
        <f t="shared" si="0"/>
        <v>0</v>
      </c>
      <c r="D36" s="48">
        <f t="shared" si="0"/>
        <v>0</v>
      </c>
      <c r="E36" s="48">
        <f t="shared" si="1"/>
        <v>0</v>
      </c>
      <c r="F36" s="49">
        <f t="shared" si="2"/>
        <v>0</v>
      </c>
      <c r="H36" s="34"/>
      <c r="K36" s="10"/>
      <c r="L36" s="10"/>
      <c r="M36" s="30"/>
      <c r="N36" s="30"/>
      <c r="O36" s="30"/>
    </row>
    <row r="37" spans="1:15">
      <c r="A37" s="42">
        <v>18</v>
      </c>
      <c r="B37" s="32"/>
      <c r="C37" s="48">
        <f t="shared" si="0"/>
        <v>0</v>
      </c>
      <c r="D37" s="48">
        <f t="shared" si="0"/>
        <v>0</v>
      </c>
      <c r="E37" s="48">
        <f t="shared" si="1"/>
        <v>0</v>
      </c>
      <c r="F37" s="49">
        <f t="shared" si="2"/>
        <v>0</v>
      </c>
      <c r="H37" s="34"/>
      <c r="K37" s="10"/>
      <c r="L37" s="10"/>
      <c r="M37" s="30"/>
      <c r="N37" s="30"/>
      <c r="O37" s="30"/>
    </row>
    <row r="38" spans="1:15">
      <c r="A38" s="42">
        <v>19</v>
      </c>
      <c r="B38" s="32"/>
      <c r="C38" s="48">
        <f t="shared" si="0"/>
        <v>0</v>
      </c>
      <c r="D38" s="48">
        <f t="shared" si="0"/>
        <v>0</v>
      </c>
      <c r="E38" s="48">
        <f t="shared" si="1"/>
        <v>0</v>
      </c>
      <c r="F38" s="49">
        <f t="shared" si="2"/>
        <v>0</v>
      </c>
      <c r="H38" s="34"/>
      <c r="K38" s="10"/>
      <c r="L38" s="10"/>
      <c r="M38" s="30"/>
      <c r="N38" s="30"/>
      <c r="O38" s="30"/>
    </row>
    <row r="39" spans="1:15">
      <c r="A39" s="42">
        <v>20</v>
      </c>
      <c r="B39" s="32"/>
      <c r="C39" s="48">
        <f t="shared" si="0"/>
        <v>0</v>
      </c>
      <c r="D39" s="48">
        <f t="shared" si="0"/>
        <v>0</v>
      </c>
      <c r="E39" s="48">
        <f t="shared" si="1"/>
        <v>0</v>
      </c>
      <c r="F39" s="49">
        <f t="shared" si="2"/>
        <v>0</v>
      </c>
      <c r="H39" s="34"/>
      <c r="K39" s="10"/>
      <c r="L39" s="10"/>
      <c r="M39" s="30"/>
      <c r="N39" s="30"/>
      <c r="O39" s="30"/>
    </row>
    <row r="40" spans="1:15">
      <c r="A40" s="42">
        <v>21</v>
      </c>
      <c r="B40" s="32"/>
      <c r="C40" s="48">
        <f t="shared" si="0"/>
        <v>0</v>
      </c>
      <c r="D40" s="48">
        <f t="shared" si="0"/>
        <v>0</v>
      </c>
      <c r="E40" s="48">
        <f t="shared" si="1"/>
        <v>0</v>
      </c>
      <c r="F40" s="49">
        <f t="shared" si="2"/>
        <v>0</v>
      </c>
      <c r="H40" s="34"/>
      <c r="K40" s="10"/>
      <c r="L40" s="10"/>
      <c r="M40" s="30"/>
      <c r="N40" s="30"/>
      <c r="O40" s="30"/>
    </row>
    <row r="41" spans="1:15">
      <c r="A41" s="42">
        <v>22</v>
      </c>
      <c r="B41" s="32"/>
      <c r="C41" s="48">
        <f t="shared" si="0"/>
        <v>0</v>
      </c>
      <c r="D41" s="48">
        <f t="shared" si="0"/>
        <v>0</v>
      </c>
      <c r="E41" s="48">
        <f t="shared" si="1"/>
        <v>0</v>
      </c>
      <c r="F41" s="49">
        <f t="shared" si="2"/>
        <v>0</v>
      </c>
      <c r="H41" s="34"/>
      <c r="K41" s="10"/>
      <c r="L41" s="10"/>
      <c r="M41" s="30"/>
      <c r="N41" s="30"/>
      <c r="O41" s="30"/>
    </row>
    <row r="42" spans="1:15">
      <c r="A42" s="42">
        <v>23</v>
      </c>
      <c r="B42" s="32"/>
      <c r="C42" s="48">
        <f t="shared" si="0"/>
        <v>0</v>
      </c>
      <c r="D42" s="48">
        <f t="shared" si="0"/>
        <v>0</v>
      </c>
      <c r="E42" s="48">
        <f t="shared" si="1"/>
        <v>0</v>
      </c>
      <c r="F42" s="49">
        <f t="shared" si="2"/>
        <v>0</v>
      </c>
      <c r="H42" s="34"/>
      <c r="K42" s="10"/>
      <c r="L42" s="10"/>
      <c r="M42" s="30"/>
      <c r="N42" s="30"/>
      <c r="O42" s="30"/>
    </row>
    <row r="43" spans="1:15">
      <c r="A43" s="42">
        <v>24</v>
      </c>
      <c r="B43" s="32"/>
      <c r="C43" s="48">
        <f t="shared" si="0"/>
        <v>0</v>
      </c>
      <c r="D43" s="48">
        <f t="shared" si="0"/>
        <v>0</v>
      </c>
      <c r="E43" s="48">
        <f t="shared" si="1"/>
        <v>0</v>
      </c>
      <c r="F43" s="49">
        <f t="shared" si="2"/>
        <v>0</v>
      </c>
      <c r="H43" s="34"/>
      <c r="K43" s="10"/>
      <c r="L43" s="10"/>
      <c r="M43" s="30"/>
      <c r="N43" s="30"/>
      <c r="O43" s="30"/>
    </row>
    <row r="44" spans="1:15">
      <c r="A44" s="42">
        <v>25</v>
      </c>
      <c r="B44" s="32"/>
      <c r="C44" s="48">
        <f t="shared" si="0"/>
        <v>0</v>
      </c>
      <c r="D44" s="48">
        <f t="shared" si="0"/>
        <v>0</v>
      </c>
      <c r="E44" s="48">
        <f t="shared" si="1"/>
        <v>0</v>
      </c>
      <c r="F44" s="49">
        <f t="shared" si="2"/>
        <v>0</v>
      </c>
      <c r="H44" s="34"/>
      <c r="K44" s="10"/>
      <c r="L44" s="10"/>
      <c r="M44" s="30"/>
      <c r="N44" s="30"/>
      <c r="O44" s="30"/>
    </row>
    <row r="45" spans="1:15">
      <c r="A45" s="42">
        <v>26</v>
      </c>
      <c r="B45" s="32"/>
      <c r="C45" s="48">
        <f t="shared" si="0"/>
        <v>0</v>
      </c>
      <c r="D45" s="48">
        <f t="shared" si="0"/>
        <v>0</v>
      </c>
      <c r="E45" s="48">
        <f t="shared" si="1"/>
        <v>0</v>
      </c>
      <c r="F45" s="49">
        <f t="shared" si="2"/>
        <v>0</v>
      </c>
      <c r="H45" s="34"/>
      <c r="K45" s="10"/>
      <c r="L45" s="10"/>
      <c r="M45" s="30"/>
      <c r="N45" s="30"/>
      <c r="O45" s="30"/>
    </row>
    <row r="46" spans="1:15">
      <c r="A46" s="42">
        <v>27</v>
      </c>
      <c r="B46" s="32"/>
      <c r="C46" s="48">
        <f t="shared" si="0"/>
        <v>0</v>
      </c>
      <c r="D46" s="48">
        <f t="shared" si="0"/>
        <v>0</v>
      </c>
      <c r="E46" s="48">
        <f t="shared" si="1"/>
        <v>0</v>
      </c>
      <c r="F46" s="49">
        <f t="shared" si="2"/>
        <v>0</v>
      </c>
      <c r="H46" s="34"/>
      <c r="K46" s="10"/>
      <c r="L46" s="10"/>
      <c r="M46" s="30"/>
      <c r="N46" s="30"/>
      <c r="O46" s="30"/>
    </row>
    <row r="47" spans="1:15">
      <c r="A47" s="42">
        <v>28</v>
      </c>
      <c r="B47" s="32"/>
      <c r="C47" s="48">
        <f t="shared" si="0"/>
        <v>0</v>
      </c>
      <c r="D47" s="48">
        <f t="shared" si="0"/>
        <v>0</v>
      </c>
      <c r="E47" s="48">
        <f t="shared" si="1"/>
        <v>0</v>
      </c>
      <c r="F47" s="49">
        <f t="shared" si="2"/>
        <v>0</v>
      </c>
      <c r="H47" s="34"/>
      <c r="K47" s="10"/>
      <c r="L47" s="10"/>
      <c r="M47" s="30"/>
      <c r="N47" s="30"/>
      <c r="O47" s="30"/>
    </row>
    <row r="48" spans="1:15">
      <c r="A48" s="42">
        <v>29</v>
      </c>
      <c r="B48" s="32"/>
      <c r="C48" s="48">
        <f t="shared" si="0"/>
        <v>0</v>
      </c>
      <c r="D48" s="48">
        <f t="shared" si="0"/>
        <v>0</v>
      </c>
      <c r="E48" s="48">
        <f t="shared" si="1"/>
        <v>0</v>
      </c>
      <c r="F48" s="49">
        <f t="shared" si="2"/>
        <v>0</v>
      </c>
      <c r="H48" s="34"/>
      <c r="K48" s="10"/>
      <c r="L48" s="10"/>
      <c r="M48" s="30"/>
      <c r="N48" s="30"/>
      <c r="O48" s="30"/>
    </row>
    <row r="49" spans="1:15">
      <c r="A49" s="42">
        <v>30</v>
      </c>
      <c r="B49" s="32"/>
      <c r="C49" s="48">
        <f t="shared" si="0"/>
        <v>0</v>
      </c>
      <c r="D49" s="48">
        <f t="shared" si="0"/>
        <v>0</v>
      </c>
      <c r="E49" s="48">
        <f t="shared" si="1"/>
        <v>0</v>
      </c>
      <c r="F49" s="49">
        <f t="shared" si="2"/>
        <v>0</v>
      </c>
      <c r="H49" s="34"/>
      <c r="K49" s="10"/>
      <c r="L49" s="10"/>
      <c r="M49" s="30"/>
      <c r="N49" s="30"/>
      <c r="O49" s="30"/>
    </row>
    <row r="50" spans="1:15">
      <c r="A50" s="42">
        <v>31</v>
      </c>
      <c r="B50" s="32"/>
      <c r="C50" s="48">
        <f t="shared" si="0"/>
        <v>0</v>
      </c>
      <c r="D50" s="48">
        <f t="shared" si="0"/>
        <v>0</v>
      </c>
      <c r="E50" s="48">
        <f t="shared" si="1"/>
        <v>0</v>
      </c>
      <c r="F50" s="49">
        <f t="shared" si="2"/>
        <v>0</v>
      </c>
      <c r="H50" s="34"/>
      <c r="K50" s="10"/>
      <c r="L50" s="10"/>
      <c r="M50" s="30"/>
      <c r="N50" s="30"/>
      <c r="O50" s="30"/>
    </row>
    <row r="51" spans="1:15">
      <c r="A51" s="42">
        <v>32</v>
      </c>
      <c r="B51" s="32"/>
      <c r="C51" s="48">
        <f t="shared" si="0"/>
        <v>0</v>
      </c>
      <c r="D51" s="48">
        <f t="shared" si="0"/>
        <v>0</v>
      </c>
      <c r="E51" s="48">
        <f t="shared" si="1"/>
        <v>0</v>
      </c>
      <c r="F51" s="49">
        <f t="shared" si="2"/>
        <v>0</v>
      </c>
      <c r="H51" s="34"/>
      <c r="K51" s="10"/>
      <c r="L51" s="10"/>
      <c r="M51" s="30"/>
      <c r="N51" s="30"/>
      <c r="O51" s="30"/>
    </row>
    <row r="52" spans="1:15">
      <c r="A52" s="42">
        <v>33</v>
      </c>
      <c r="B52" s="32"/>
      <c r="C52" s="48">
        <f t="shared" si="0"/>
        <v>0</v>
      </c>
      <c r="D52" s="48">
        <f t="shared" si="0"/>
        <v>0</v>
      </c>
      <c r="E52" s="48">
        <f t="shared" si="1"/>
        <v>0</v>
      </c>
      <c r="F52" s="49">
        <f t="shared" si="2"/>
        <v>0</v>
      </c>
      <c r="H52" s="34"/>
      <c r="K52" s="10"/>
      <c r="L52" s="10"/>
      <c r="M52" s="30"/>
      <c r="N52" s="30"/>
      <c r="O52" s="30"/>
    </row>
    <row r="53" spans="1:15">
      <c r="A53" s="42">
        <v>34</v>
      </c>
      <c r="B53" s="32"/>
      <c r="C53" s="48">
        <f t="shared" si="0"/>
        <v>0</v>
      </c>
      <c r="D53" s="48">
        <f t="shared" si="0"/>
        <v>0</v>
      </c>
      <c r="E53" s="48">
        <f t="shared" si="1"/>
        <v>0</v>
      </c>
      <c r="F53" s="49">
        <f t="shared" si="2"/>
        <v>0</v>
      </c>
      <c r="H53" s="34"/>
      <c r="K53" s="10"/>
      <c r="L53" s="10"/>
      <c r="M53" s="30"/>
      <c r="N53" s="30"/>
      <c r="O53" s="30"/>
    </row>
    <row r="54" spans="1:15">
      <c r="A54" s="42">
        <v>35</v>
      </c>
      <c r="B54" s="32"/>
      <c r="C54" s="48">
        <f t="shared" si="0"/>
        <v>0</v>
      </c>
      <c r="D54" s="48">
        <f t="shared" si="0"/>
        <v>0</v>
      </c>
      <c r="E54" s="48">
        <f t="shared" si="1"/>
        <v>0</v>
      </c>
      <c r="F54" s="49">
        <f t="shared" si="2"/>
        <v>0</v>
      </c>
      <c r="H54" s="34"/>
      <c r="K54" s="10"/>
      <c r="L54" s="10"/>
      <c r="M54" s="30"/>
      <c r="N54" s="30"/>
      <c r="O54" s="30"/>
    </row>
    <row r="55" spans="1:15">
      <c r="A55" s="42">
        <v>36</v>
      </c>
      <c r="B55" s="32"/>
      <c r="C55" s="48">
        <f t="shared" si="0"/>
        <v>0</v>
      </c>
      <c r="D55" s="48">
        <f t="shared" si="0"/>
        <v>0</v>
      </c>
      <c r="E55" s="48">
        <f t="shared" si="1"/>
        <v>0</v>
      </c>
      <c r="F55" s="49">
        <f t="shared" si="2"/>
        <v>0</v>
      </c>
      <c r="H55" s="34"/>
      <c r="K55" s="10"/>
      <c r="L55" s="10"/>
      <c r="M55" s="30"/>
      <c r="N55" s="30"/>
      <c r="O55" s="30"/>
    </row>
    <row r="56" spans="1:15">
      <c r="A56" s="42">
        <v>37</v>
      </c>
      <c r="B56" s="32"/>
      <c r="C56" s="48">
        <f t="shared" si="0"/>
        <v>0</v>
      </c>
      <c r="D56" s="48">
        <f t="shared" si="0"/>
        <v>0</v>
      </c>
      <c r="E56" s="48">
        <f t="shared" si="1"/>
        <v>0</v>
      </c>
      <c r="F56" s="49">
        <f t="shared" si="2"/>
        <v>0</v>
      </c>
      <c r="H56" s="34"/>
      <c r="K56" s="10"/>
      <c r="L56" s="10"/>
      <c r="M56" s="30"/>
      <c r="N56" s="30"/>
      <c r="O56" s="30"/>
    </row>
    <row r="57" spans="1:15">
      <c r="A57" s="42">
        <v>35</v>
      </c>
      <c r="B57" s="32"/>
      <c r="C57" s="48">
        <f t="shared" si="0"/>
        <v>0</v>
      </c>
      <c r="D57" s="48">
        <f t="shared" si="0"/>
        <v>0</v>
      </c>
      <c r="E57" s="48">
        <f t="shared" si="1"/>
        <v>0</v>
      </c>
      <c r="F57" s="49">
        <f t="shared" si="2"/>
        <v>0</v>
      </c>
      <c r="H57" s="34"/>
      <c r="K57" s="10"/>
      <c r="L57" s="10"/>
      <c r="M57" s="30"/>
      <c r="N57" s="30"/>
      <c r="O57" s="30"/>
    </row>
    <row r="58" spans="1:15">
      <c r="A58" s="42">
        <v>36</v>
      </c>
      <c r="B58" s="32"/>
      <c r="C58" s="48">
        <f t="shared" si="0"/>
        <v>0</v>
      </c>
      <c r="D58" s="48">
        <f t="shared" si="0"/>
        <v>0</v>
      </c>
      <c r="E58" s="48">
        <f t="shared" si="1"/>
        <v>0</v>
      </c>
      <c r="F58" s="49">
        <f t="shared" si="2"/>
        <v>0</v>
      </c>
      <c r="H58" s="34"/>
      <c r="K58" s="10"/>
      <c r="L58" s="10"/>
      <c r="M58" s="30"/>
      <c r="N58" s="30"/>
      <c r="O58" s="30"/>
    </row>
    <row r="59" spans="1:15">
      <c r="A59" s="42">
        <v>37</v>
      </c>
      <c r="B59" s="32"/>
      <c r="C59" s="48">
        <f t="shared" si="0"/>
        <v>0</v>
      </c>
      <c r="D59" s="48">
        <f t="shared" si="0"/>
        <v>0</v>
      </c>
      <c r="E59" s="48">
        <f t="shared" si="1"/>
        <v>0</v>
      </c>
      <c r="F59" s="49">
        <f t="shared" si="2"/>
        <v>0</v>
      </c>
      <c r="H59" s="34"/>
      <c r="K59" s="10"/>
      <c r="L59" s="10"/>
      <c r="M59" s="30"/>
      <c r="N59" s="30"/>
      <c r="O59" s="30"/>
    </row>
    <row r="60" spans="1:15">
      <c r="A60" s="42">
        <v>38</v>
      </c>
      <c r="B60" s="32"/>
      <c r="C60" s="48">
        <f t="shared" si="0"/>
        <v>0</v>
      </c>
      <c r="D60" s="48">
        <f t="shared" si="0"/>
        <v>0</v>
      </c>
      <c r="E60" s="48">
        <f t="shared" si="1"/>
        <v>0</v>
      </c>
      <c r="F60" s="49">
        <f t="shared" si="2"/>
        <v>0</v>
      </c>
      <c r="H60" s="34"/>
      <c r="K60" s="10"/>
      <c r="L60" s="10"/>
      <c r="M60" s="30"/>
      <c r="N60" s="30"/>
      <c r="O60" s="30"/>
    </row>
    <row r="61" spans="1:15">
      <c r="A61" s="42">
        <v>39</v>
      </c>
      <c r="B61" s="32"/>
      <c r="C61" s="48">
        <f t="shared" si="0"/>
        <v>0</v>
      </c>
      <c r="D61" s="48">
        <f t="shared" si="0"/>
        <v>0</v>
      </c>
      <c r="E61" s="48">
        <f t="shared" si="1"/>
        <v>0</v>
      </c>
      <c r="F61" s="49">
        <f t="shared" si="2"/>
        <v>0</v>
      </c>
      <c r="H61" s="34"/>
      <c r="K61" s="10"/>
      <c r="L61" s="10"/>
      <c r="M61" s="30"/>
      <c r="N61" s="30"/>
      <c r="O61" s="30"/>
    </row>
    <row r="62" spans="1:15">
      <c r="A62" s="42">
        <v>40</v>
      </c>
      <c r="B62" s="32"/>
      <c r="C62" s="48">
        <f t="shared" si="0"/>
        <v>0</v>
      </c>
      <c r="D62" s="48">
        <f t="shared" si="0"/>
        <v>0</v>
      </c>
      <c r="E62" s="48">
        <f t="shared" si="1"/>
        <v>0</v>
      </c>
      <c r="F62" s="49">
        <f t="shared" si="2"/>
        <v>0</v>
      </c>
      <c r="H62" s="34"/>
      <c r="K62" s="10"/>
      <c r="L62" s="10"/>
      <c r="M62" s="30"/>
      <c r="N62" s="30"/>
      <c r="O62" s="30"/>
    </row>
    <row r="63" spans="1:15">
      <c r="A63" s="42">
        <v>41</v>
      </c>
      <c r="B63" s="32"/>
      <c r="C63" s="48">
        <f t="shared" si="0"/>
        <v>0</v>
      </c>
      <c r="D63" s="48">
        <f t="shared" si="0"/>
        <v>0</v>
      </c>
      <c r="E63" s="48">
        <f t="shared" si="1"/>
        <v>0</v>
      </c>
      <c r="F63" s="49">
        <f t="shared" si="2"/>
        <v>0</v>
      </c>
      <c r="H63" s="34"/>
      <c r="K63" s="10"/>
      <c r="L63" s="10"/>
      <c r="M63" s="30"/>
      <c r="N63" s="30"/>
      <c r="O63" s="30"/>
    </row>
    <row r="64" spans="1:15">
      <c r="A64" s="42">
        <v>42</v>
      </c>
      <c r="B64" s="32"/>
      <c r="C64" s="48">
        <f t="shared" si="0"/>
        <v>0</v>
      </c>
      <c r="D64" s="48">
        <f t="shared" si="0"/>
        <v>0</v>
      </c>
      <c r="E64" s="48">
        <f t="shared" si="1"/>
        <v>0</v>
      </c>
      <c r="F64" s="49">
        <f t="shared" si="2"/>
        <v>0</v>
      </c>
      <c r="H64" s="34"/>
      <c r="K64" s="10"/>
      <c r="L64" s="10"/>
      <c r="M64" s="30"/>
      <c r="N64" s="30"/>
      <c r="O64" s="30"/>
    </row>
    <row r="65" spans="1:15">
      <c r="A65" s="42">
        <v>43</v>
      </c>
      <c r="B65" s="32"/>
      <c r="C65" s="48">
        <f t="shared" si="0"/>
        <v>0</v>
      </c>
      <c r="D65" s="48">
        <f t="shared" si="0"/>
        <v>0</v>
      </c>
      <c r="E65" s="48">
        <f t="shared" si="1"/>
        <v>0</v>
      </c>
      <c r="F65" s="49">
        <f t="shared" si="2"/>
        <v>0</v>
      </c>
      <c r="H65" s="34"/>
      <c r="K65" s="10"/>
      <c r="L65" s="10"/>
      <c r="M65" s="30"/>
      <c r="N65" s="30"/>
      <c r="O65" s="30"/>
    </row>
    <row r="66" spans="1:15">
      <c r="A66" s="42">
        <v>44</v>
      </c>
      <c r="B66" s="32"/>
      <c r="C66" s="48">
        <f t="shared" si="0"/>
        <v>0</v>
      </c>
      <c r="D66" s="48">
        <f t="shared" si="0"/>
        <v>0</v>
      </c>
      <c r="E66" s="48">
        <f t="shared" si="1"/>
        <v>0</v>
      </c>
      <c r="F66" s="49">
        <f t="shared" si="2"/>
        <v>0</v>
      </c>
      <c r="H66" s="34"/>
      <c r="K66" s="10"/>
      <c r="L66" s="10"/>
      <c r="M66" s="30"/>
      <c r="N66" s="30"/>
      <c r="O66" s="30"/>
    </row>
    <row r="67" spans="1:15">
      <c r="A67" s="42">
        <v>45</v>
      </c>
      <c r="B67" s="32"/>
      <c r="C67" s="48">
        <f t="shared" si="0"/>
        <v>0</v>
      </c>
      <c r="D67" s="48">
        <f t="shared" si="0"/>
        <v>0</v>
      </c>
      <c r="E67" s="48">
        <f t="shared" si="1"/>
        <v>0</v>
      </c>
      <c r="F67" s="49">
        <f t="shared" si="2"/>
        <v>0</v>
      </c>
      <c r="H67" s="34"/>
      <c r="K67" s="10"/>
      <c r="L67" s="10"/>
      <c r="M67" s="30"/>
      <c r="N67" s="30"/>
      <c r="O67" s="30"/>
    </row>
    <row r="68" spans="1:15">
      <c r="A68" s="42">
        <v>46</v>
      </c>
      <c r="B68" s="32"/>
      <c r="C68" s="48">
        <f t="shared" si="0"/>
        <v>0</v>
      </c>
      <c r="D68" s="48">
        <f t="shared" si="0"/>
        <v>0</v>
      </c>
      <c r="E68" s="48">
        <f t="shared" si="1"/>
        <v>0</v>
      </c>
      <c r="F68" s="49">
        <f t="shared" si="2"/>
        <v>0</v>
      </c>
      <c r="H68" s="34"/>
      <c r="K68" s="10"/>
      <c r="L68" s="10"/>
      <c r="M68" s="30"/>
      <c r="N68" s="30"/>
      <c r="O68" s="30"/>
    </row>
    <row r="69" spans="1:15">
      <c r="A69" s="42">
        <v>47</v>
      </c>
      <c r="B69" s="32"/>
      <c r="C69" s="48">
        <f t="shared" si="0"/>
        <v>0</v>
      </c>
      <c r="D69" s="48">
        <f t="shared" si="0"/>
        <v>0</v>
      </c>
      <c r="E69" s="48">
        <f t="shared" si="1"/>
        <v>0</v>
      </c>
      <c r="F69" s="49">
        <f t="shared" si="2"/>
        <v>0</v>
      </c>
      <c r="H69" s="34"/>
      <c r="K69" s="10"/>
      <c r="L69" s="10"/>
      <c r="M69" s="30"/>
      <c r="N69" s="30"/>
      <c r="O69" s="30"/>
    </row>
    <row r="70" spans="1:15">
      <c r="A70" s="42">
        <v>48</v>
      </c>
      <c r="B70" s="32"/>
      <c r="C70" s="48">
        <f t="shared" si="0"/>
        <v>0</v>
      </c>
      <c r="D70" s="48">
        <f t="shared" si="0"/>
        <v>0</v>
      </c>
      <c r="E70" s="48">
        <f t="shared" si="1"/>
        <v>0</v>
      </c>
      <c r="F70" s="49">
        <f t="shared" si="2"/>
        <v>0</v>
      </c>
      <c r="H70" s="34"/>
      <c r="K70" s="10"/>
      <c r="L70" s="10"/>
      <c r="M70" s="30"/>
      <c r="N70" s="30"/>
      <c r="O70" s="30"/>
    </row>
    <row r="71" spans="1:15">
      <c r="A71" s="42">
        <v>49</v>
      </c>
      <c r="B71" s="32"/>
      <c r="C71" s="48">
        <f t="shared" si="0"/>
        <v>0</v>
      </c>
      <c r="D71" s="48">
        <f t="shared" si="0"/>
        <v>0</v>
      </c>
      <c r="E71" s="48">
        <f t="shared" si="1"/>
        <v>0</v>
      </c>
      <c r="F71" s="49">
        <f t="shared" si="2"/>
        <v>0</v>
      </c>
      <c r="H71" s="34"/>
      <c r="K71" s="10"/>
      <c r="L71" s="10"/>
      <c r="M71" s="30"/>
      <c r="N71" s="30"/>
      <c r="O71" s="30"/>
    </row>
    <row r="72" spans="1:15">
      <c r="A72" s="42">
        <v>50</v>
      </c>
      <c r="B72" s="32"/>
      <c r="C72" s="48">
        <f t="shared" si="0"/>
        <v>0</v>
      </c>
      <c r="D72" s="48">
        <f t="shared" si="0"/>
        <v>0</v>
      </c>
      <c r="E72" s="48">
        <f t="shared" si="1"/>
        <v>0</v>
      </c>
      <c r="F72" s="49">
        <f t="shared" si="2"/>
        <v>0</v>
      </c>
      <c r="H72" s="34"/>
      <c r="K72" s="10"/>
      <c r="L72" s="10"/>
      <c r="M72" s="30"/>
      <c r="N72" s="30"/>
      <c r="O72" s="30"/>
    </row>
    <row r="73" spans="1:15">
      <c r="A73" s="42">
        <v>51</v>
      </c>
      <c r="B73" s="32"/>
      <c r="C73" s="48">
        <f t="shared" si="0"/>
        <v>0</v>
      </c>
      <c r="D73" s="48">
        <f t="shared" si="0"/>
        <v>0</v>
      </c>
      <c r="E73" s="48">
        <f t="shared" si="1"/>
        <v>0</v>
      </c>
      <c r="F73" s="49">
        <f t="shared" si="2"/>
        <v>0</v>
      </c>
      <c r="H73" s="34"/>
      <c r="K73" s="10"/>
      <c r="L73" s="10"/>
      <c r="M73" s="30"/>
      <c r="N73" s="30"/>
      <c r="O73" s="30"/>
    </row>
    <row r="74" spans="1:15">
      <c r="A74" s="42">
        <v>52</v>
      </c>
      <c r="B74" s="32"/>
      <c r="C74" s="48">
        <f t="shared" si="0"/>
        <v>0</v>
      </c>
      <c r="D74" s="48">
        <f t="shared" si="0"/>
        <v>0</v>
      </c>
      <c r="E74" s="48">
        <f t="shared" si="1"/>
        <v>0</v>
      </c>
      <c r="F74" s="49">
        <f t="shared" si="2"/>
        <v>0</v>
      </c>
      <c r="H74" s="34"/>
      <c r="K74" s="10"/>
      <c r="L74" s="10"/>
      <c r="M74" s="30"/>
      <c r="N74" s="30"/>
      <c r="O74" s="30"/>
    </row>
    <row r="75" spans="1:15">
      <c r="A75" s="42">
        <v>53</v>
      </c>
      <c r="B75" s="32"/>
      <c r="C75" s="48">
        <f t="shared" si="0"/>
        <v>0</v>
      </c>
      <c r="D75" s="48">
        <f t="shared" si="0"/>
        <v>0</v>
      </c>
      <c r="E75" s="48">
        <f t="shared" si="1"/>
        <v>0</v>
      </c>
      <c r="F75" s="49">
        <f t="shared" si="2"/>
        <v>0</v>
      </c>
      <c r="H75" s="34"/>
      <c r="K75" s="10"/>
      <c r="L75" s="10"/>
      <c r="M75" s="30"/>
      <c r="N75" s="30"/>
      <c r="O75" s="30"/>
    </row>
    <row r="76" spans="1:15">
      <c r="A76" s="42">
        <v>54</v>
      </c>
      <c r="B76" s="32"/>
      <c r="C76" s="48">
        <f t="shared" si="0"/>
        <v>0</v>
      </c>
      <c r="D76" s="48">
        <f t="shared" si="0"/>
        <v>0</v>
      </c>
      <c r="E76" s="48">
        <f t="shared" si="1"/>
        <v>0</v>
      </c>
      <c r="F76" s="49">
        <f t="shared" si="2"/>
        <v>0</v>
      </c>
      <c r="H76" s="34"/>
      <c r="K76" s="10"/>
      <c r="L76" s="10"/>
      <c r="M76" s="30"/>
      <c r="N76" s="30"/>
      <c r="O76" s="30"/>
    </row>
    <row r="77" spans="1:15">
      <c r="A77" s="42">
        <v>55</v>
      </c>
      <c r="B77" s="32"/>
      <c r="C77" s="48">
        <f t="shared" si="0"/>
        <v>0</v>
      </c>
      <c r="D77" s="48">
        <f t="shared" si="0"/>
        <v>0</v>
      </c>
      <c r="E77" s="48">
        <f t="shared" si="1"/>
        <v>0</v>
      </c>
      <c r="F77" s="49">
        <f t="shared" si="2"/>
        <v>0</v>
      </c>
      <c r="H77" s="34"/>
      <c r="K77" s="10"/>
      <c r="L77" s="10"/>
      <c r="M77" s="30"/>
      <c r="N77" s="30"/>
      <c r="O77" s="30"/>
    </row>
    <row r="78" spans="1:15">
      <c r="A78" s="42">
        <v>56</v>
      </c>
      <c r="B78" s="32"/>
      <c r="C78" s="48">
        <f t="shared" si="0"/>
        <v>0</v>
      </c>
      <c r="D78" s="48">
        <f t="shared" si="0"/>
        <v>0</v>
      </c>
      <c r="E78" s="48">
        <f t="shared" si="1"/>
        <v>0</v>
      </c>
      <c r="F78" s="49">
        <f t="shared" si="2"/>
        <v>0</v>
      </c>
      <c r="H78" s="34"/>
      <c r="K78" s="10"/>
      <c r="L78" s="10"/>
      <c r="M78" s="30"/>
      <c r="N78" s="30"/>
      <c r="O78" s="30"/>
    </row>
    <row r="79" spans="1:15">
      <c r="A79" s="42">
        <v>57</v>
      </c>
      <c r="B79" s="32"/>
      <c r="C79" s="48">
        <f t="shared" si="0"/>
        <v>0</v>
      </c>
      <c r="D79" s="48">
        <f t="shared" si="0"/>
        <v>0</v>
      </c>
      <c r="E79" s="48">
        <f t="shared" si="1"/>
        <v>0</v>
      </c>
      <c r="F79" s="49">
        <f t="shared" si="2"/>
        <v>0</v>
      </c>
      <c r="H79" s="34"/>
      <c r="K79" s="10"/>
      <c r="L79" s="10"/>
      <c r="M79" s="30"/>
      <c r="N79" s="30"/>
      <c r="O79" s="30"/>
    </row>
    <row r="80" spans="1:15">
      <c r="A80" s="42">
        <v>58</v>
      </c>
      <c r="B80" s="32"/>
      <c r="C80" s="48">
        <f t="shared" si="0"/>
        <v>0</v>
      </c>
      <c r="D80" s="48">
        <f t="shared" si="0"/>
        <v>0</v>
      </c>
      <c r="E80" s="48">
        <f t="shared" si="1"/>
        <v>0</v>
      </c>
      <c r="F80" s="49">
        <f t="shared" si="2"/>
        <v>0</v>
      </c>
      <c r="H80" s="34"/>
      <c r="K80" s="10"/>
      <c r="L80" s="10"/>
      <c r="M80" s="30"/>
      <c r="N80" s="30"/>
      <c r="O80" s="30"/>
    </row>
    <row r="81" spans="1:15">
      <c r="A81" s="42">
        <v>59</v>
      </c>
      <c r="B81" s="32"/>
      <c r="C81" s="48">
        <f t="shared" si="0"/>
        <v>0</v>
      </c>
      <c r="D81" s="48">
        <f t="shared" si="0"/>
        <v>0</v>
      </c>
      <c r="E81" s="48">
        <f t="shared" si="1"/>
        <v>0</v>
      </c>
      <c r="F81" s="49">
        <f t="shared" si="2"/>
        <v>0</v>
      </c>
      <c r="H81" s="34"/>
      <c r="K81" s="10"/>
      <c r="L81" s="10"/>
      <c r="M81" s="30"/>
      <c r="N81" s="30"/>
      <c r="O81" s="30"/>
    </row>
    <row r="82" spans="1:15">
      <c r="A82" s="42">
        <v>60</v>
      </c>
      <c r="B82" s="32"/>
      <c r="C82" s="48">
        <f t="shared" si="0"/>
        <v>0</v>
      </c>
      <c r="D82" s="48">
        <f t="shared" si="0"/>
        <v>0</v>
      </c>
      <c r="E82" s="48">
        <f t="shared" si="1"/>
        <v>0</v>
      </c>
      <c r="F82" s="49">
        <f t="shared" si="2"/>
        <v>0</v>
      </c>
      <c r="H82" s="34"/>
      <c r="K82" s="10"/>
      <c r="L82" s="10"/>
      <c r="M82" s="30"/>
      <c r="N82" s="30"/>
      <c r="O82" s="30"/>
    </row>
    <row r="83" spans="1:15">
      <c r="A83" s="42">
        <v>61</v>
      </c>
      <c r="B83" s="32"/>
      <c r="C83" s="48">
        <f t="shared" si="0"/>
        <v>0</v>
      </c>
      <c r="D83" s="48">
        <f t="shared" si="0"/>
        <v>0</v>
      </c>
      <c r="E83" s="48">
        <f t="shared" si="1"/>
        <v>0</v>
      </c>
      <c r="F83" s="49">
        <f t="shared" si="2"/>
        <v>0</v>
      </c>
      <c r="H83" s="34"/>
      <c r="K83" s="10"/>
      <c r="L83" s="10"/>
      <c r="M83" s="30"/>
      <c r="N83" s="30"/>
      <c r="O83" s="30"/>
    </row>
    <row r="84" spans="1:15">
      <c r="A84" s="42">
        <v>62</v>
      </c>
      <c r="B84" s="32"/>
      <c r="C84" s="48">
        <f t="shared" si="0"/>
        <v>0</v>
      </c>
      <c r="D84" s="48">
        <f t="shared" si="0"/>
        <v>0</v>
      </c>
      <c r="E84" s="48">
        <f t="shared" si="1"/>
        <v>0</v>
      </c>
      <c r="F84" s="49">
        <f t="shared" si="2"/>
        <v>0</v>
      </c>
      <c r="H84" s="34"/>
      <c r="K84" s="10"/>
      <c r="L84" s="10"/>
      <c r="M84" s="30"/>
      <c r="N84" s="30"/>
      <c r="O84" s="30"/>
    </row>
    <row r="85" spans="1:15">
      <c r="A85" s="42">
        <v>63</v>
      </c>
      <c r="B85" s="32"/>
      <c r="C85" s="48">
        <f t="shared" ref="C85:D122" si="3">IF($M85="Unrealized",0,N85)</f>
        <v>0</v>
      </c>
      <c r="D85" s="48">
        <f t="shared" si="3"/>
        <v>0</v>
      </c>
      <c r="E85" s="48">
        <f t="shared" ref="E85:E122" si="4">IF($M85="Unrealized",SUM(N85:O85),0)</f>
        <v>0</v>
      </c>
      <c r="F85" s="49">
        <f t="shared" si="2"/>
        <v>0</v>
      </c>
      <c r="H85" s="34"/>
      <c r="K85" s="10"/>
      <c r="L85" s="10"/>
      <c r="M85" s="30"/>
      <c r="N85" s="30"/>
      <c r="O85" s="30"/>
    </row>
    <row r="86" spans="1:15">
      <c r="A86" s="42">
        <v>64</v>
      </c>
      <c r="B86" s="32"/>
      <c r="C86" s="48">
        <f t="shared" si="3"/>
        <v>0</v>
      </c>
      <c r="D86" s="48">
        <f t="shared" si="3"/>
        <v>0</v>
      </c>
      <c r="E86" s="48">
        <f t="shared" si="4"/>
        <v>0</v>
      </c>
      <c r="F86" s="49">
        <f t="shared" si="2"/>
        <v>0</v>
      </c>
      <c r="H86" s="34"/>
      <c r="K86" s="10"/>
      <c r="L86" s="10"/>
      <c r="M86" s="30"/>
      <c r="N86" s="30"/>
      <c r="O86" s="30"/>
    </row>
    <row r="87" spans="1:15">
      <c r="A87" s="42">
        <v>65</v>
      </c>
      <c r="B87" s="32"/>
      <c r="C87" s="48">
        <f t="shared" si="3"/>
        <v>0</v>
      </c>
      <c r="D87" s="48">
        <f t="shared" si="3"/>
        <v>0</v>
      </c>
      <c r="E87" s="48">
        <f t="shared" si="4"/>
        <v>0</v>
      </c>
      <c r="F87" s="49">
        <f t="shared" si="2"/>
        <v>0</v>
      </c>
      <c r="H87" s="34"/>
      <c r="K87" s="10"/>
      <c r="L87" s="10"/>
      <c r="M87" s="30"/>
      <c r="N87" s="30"/>
      <c r="O87" s="30"/>
    </row>
    <row r="88" spans="1:15">
      <c r="A88" s="42">
        <v>66</v>
      </c>
      <c r="B88" s="32"/>
      <c r="C88" s="48">
        <f t="shared" si="3"/>
        <v>0</v>
      </c>
      <c r="D88" s="48">
        <f t="shared" si="3"/>
        <v>0</v>
      </c>
      <c r="E88" s="48">
        <f t="shared" si="4"/>
        <v>0</v>
      </c>
      <c r="F88" s="49">
        <f t="shared" ref="F88:F122" si="5">SUM(C88:E88)</f>
        <v>0</v>
      </c>
      <c r="H88" s="34"/>
      <c r="K88" s="10"/>
      <c r="L88" s="10"/>
      <c r="M88" s="30"/>
      <c r="N88" s="30"/>
      <c r="O88" s="30"/>
    </row>
    <row r="89" spans="1:15">
      <c r="A89" s="42">
        <v>67</v>
      </c>
      <c r="B89" s="32"/>
      <c r="C89" s="48">
        <f t="shared" si="3"/>
        <v>0</v>
      </c>
      <c r="D89" s="48">
        <f t="shared" si="3"/>
        <v>0</v>
      </c>
      <c r="E89" s="48">
        <f t="shared" si="4"/>
        <v>0</v>
      </c>
      <c r="F89" s="49">
        <f t="shared" si="5"/>
        <v>0</v>
      </c>
      <c r="H89" s="34"/>
      <c r="K89" s="10"/>
      <c r="L89" s="10"/>
      <c r="M89" s="30"/>
      <c r="N89" s="30"/>
      <c r="O89" s="30"/>
    </row>
    <row r="90" spans="1:15">
      <c r="A90" s="42">
        <v>68</v>
      </c>
      <c r="B90" s="32"/>
      <c r="C90" s="48">
        <f t="shared" si="3"/>
        <v>0</v>
      </c>
      <c r="D90" s="48">
        <f t="shared" si="3"/>
        <v>0</v>
      </c>
      <c r="E90" s="48">
        <f t="shared" si="4"/>
        <v>0</v>
      </c>
      <c r="F90" s="49">
        <f t="shared" si="5"/>
        <v>0</v>
      </c>
      <c r="H90" s="34"/>
      <c r="K90" s="10"/>
      <c r="L90" s="10"/>
      <c r="M90" s="30"/>
      <c r="N90" s="30"/>
      <c r="O90" s="30"/>
    </row>
    <row r="91" spans="1:15">
      <c r="A91" s="42">
        <v>69</v>
      </c>
      <c r="B91" s="32"/>
      <c r="C91" s="48">
        <f t="shared" si="3"/>
        <v>0</v>
      </c>
      <c r="D91" s="48">
        <f t="shared" si="3"/>
        <v>0</v>
      </c>
      <c r="E91" s="48">
        <f t="shared" si="4"/>
        <v>0</v>
      </c>
      <c r="F91" s="49">
        <f t="shared" si="5"/>
        <v>0</v>
      </c>
      <c r="H91" s="34"/>
      <c r="K91" s="10"/>
      <c r="L91" s="10"/>
      <c r="M91" s="30"/>
      <c r="N91" s="30"/>
      <c r="O91" s="30"/>
    </row>
    <row r="92" spans="1:15">
      <c r="A92" s="42">
        <v>70</v>
      </c>
      <c r="B92" s="32"/>
      <c r="C92" s="48">
        <f t="shared" si="3"/>
        <v>0</v>
      </c>
      <c r="D92" s="48">
        <f t="shared" si="3"/>
        <v>0</v>
      </c>
      <c r="E92" s="48">
        <f t="shared" si="4"/>
        <v>0</v>
      </c>
      <c r="F92" s="49">
        <f t="shared" si="5"/>
        <v>0</v>
      </c>
      <c r="H92" s="34"/>
      <c r="K92" s="10"/>
      <c r="L92" s="10"/>
      <c r="M92" s="30"/>
      <c r="N92" s="30"/>
      <c r="O92" s="30"/>
    </row>
    <row r="93" spans="1:15">
      <c r="A93" s="42">
        <v>71</v>
      </c>
      <c r="B93" s="32"/>
      <c r="C93" s="48">
        <f t="shared" si="3"/>
        <v>0</v>
      </c>
      <c r="D93" s="48">
        <f t="shared" si="3"/>
        <v>0</v>
      </c>
      <c r="E93" s="48">
        <f t="shared" si="4"/>
        <v>0</v>
      </c>
      <c r="F93" s="49">
        <f t="shared" si="5"/>
        <v>0</v>
      </c>
      <c r="H93" s="34"/>
      <c r="K93" s="10"/>
      <c r="L93" s="10"/>
      <c r="M93" s="30"/>
      <c r="N93" s="30"/>
      <c r="O93" s="30"/>
    </row>
    <row r="94" spans="1:15">
      <c r="A94" s="42">
        <v>72</v>
      </c>
      <c r="B94" s="32"/>
      <c r="C94" s="48">
        <f t="shared" si="3"/>
        <v>0</v>
      </c>
      <c r="D94" s="48">
        <f t="shared" si="3"/>
        <v>0</v>
      </c>
      <c r="E94" s="48">
        <f t="shared" si="4"/>
        <v>0</v>
      </c>
      <c r="F94" s="49">
        <f t="shared" si="5"/>
        <v>0</v>
      </c>
      <c r="H94" s="34"/>
      <c r="K94" s="10"/>
      <c r="L94" s="10"/>
      <c r="M94" s="30"/>
      <c r="N94" s="30"/>
      <c r="O94" s="30"/>
    </row>
    <row r="95" spans="1:15">
      <c r="A95" s="42">
        <v>73</v>
      </c>
      <c r="B95" s="32"/>
      <c r="C95" s="48">
        <f t="shared" si="3"/>
        <v>0</v>
      </c>
      <c r="D95" s="48">
        <f t="shared" si="3"/>
        <v>0</v>
      </c>
      <c r="E95" s="48">
        <f t="shared" si="4"/>
        <v>0</v>
      </c>
      <c r="F95" s="49">
        <f t="shared" si="5"/>
        <v>0</v>
      </c>
      <c r="H95" s="34"/>
      <c r="K95" s="10"/>
      <c r="L95" s="10"/>
      <c r="M95" s="30"/>
      <c r="N95" s="30"/>
      <c r="O95" s="30"/>
    </row>
    <row r="96" spans="1:15">
      <c r="A96" s="42">
        <v>74</v>
      </c>
      <c r="B96" s="32"/>
      <c r="C96" s="48">
        <f t="shared" si="3"/>
        <v>0</v>
      </c>
      <c r="D96" s="48">
        <f t="shared" si="3"/>
        <v>0</v>
      </c>
      <c r="E96" s="48">
        <f t="shared" si="4"/>
        <v>0</v>
      </c>
      <c r="F96" s="49">
        <f t="shared" si="5"/>
        <v>0</v>
      </c>
      <c r="H96" s="34"/>
      <c r="K96" s="10"/>
      <c r="L96" s="10"/>
      <c r="M96" s="30"/>
      <c r="N96" s="30"/>
      <c r="O96" s="30"/>
    </row>
    <row r="97" spans="1:15">
      <c r="A97" s="42">
        <v>75</v>
      </c>
      <c r="B97" s="32"/>
      <c r="C97" s="48">
        <f t="shared" si="3"/>
        <v>0</v>
      </c>
      <c r="D97" s="48">
        <f t="shared" si="3"/>
        <v>0</v>
      </c>
      <c r="E97" s="48">
        <f t="shared" si="4"/>
        <v>0</v>
      </c>
      <c r="F97" s="49">
        <f t="shared" si="5"/>
        <v>0</v>
      </c>
      <c r="H97" s="34"/>
      <c r="K97" s="10"/>
      <c r="L97" s="10"/>
      <c r="M97" s="30"/>
      <c r="N97" s="30"/>
      <c r="O97" s="30"/>
    </row>
    <row r="98" spans="1:15">
      <c r="A98" s="42">
        <v>76</v>
      </c>
      <c r="B98" s="32"/>
      <c r="C98" s="48">
        <f t="shared" si="3"/>
        <v>0</v>
      </c>
      <c r="D98" s="48">
        <f t="shared" si="3"/>
        <v>0</v>
      </c>
      <c r="E98" s="48">
        <f t="shared" si="4"/>
        <v>0</v>
      </c>
      <c r="F98" s="49">
        <f t="shared" si="5"/>
        <v>0</v>
      </c>
      <c r="H98" s="34"/>
      <c r="K98" s="10"/>
      <c r="L98" s="10"/>
      <c r="M98" s="30"/>
      <c r="N98" s="30"/>
      <c r="O98" s="30"/>
    </row>
    <row r="99" spans="1:15">
      <c r="A99" s="42">
        <v>77</v>
      </c>
      <c r="B99" s="32"/>
      <c r="C99" s="48">
        <f t="shared" si="3"/>
        <v>0</v>
      </c>
      <c r="D99" s="48">
        <f t="shared" si="3"/>
        <v>0</v>
      </c>
      <c r="E99" s="48">
        <f t="shared" si="4"/>
        <v>0</v>
      </c>
      <c r="F99" s="49">
        <f t="shared" si="5"/>
        <v>0</v>
      </c>
      <c r="H99" s="34"/>
      <c r="K99" s="10"/>
      <c r="L99" s="10"/>
      <c r="M99" s="30"/>
      <c r="N99" s="30"/>
      <c r="O99" s="30"/>
    </row>
    <row r="100" spans="1:15">
      <c r="A100" s="42">
        <v>78</v>
      </c>
      <c r="B100" s="32"/>
      <c r="C100" s="48">
        <f t="shared" si="3"/>
        <v>0</v>
      </c>
      <c r="D100" s="48">
        <f t="shared" si="3"/>
        <v>0</v>
      </c>
      <c r="E100" s="48">
        <f t="shared" si="4"/>
        <v>0</v>
      </c>
      <c r="F100" s="49">
        <f t="shared" si="5"/>
        <v>0</v>
      </c>
      <c r="H100" s="34"/>
      <c r="K100" s="10"/>
      <c r="L100" s="10"/>
      <c r="M100" s="30"/>
      <c r="N100" s="30"/>
      <c r="O100" s="30"/>
    </row>
    <row r="101" spans="1:15">
      <c r="A101" s="42">
        <v>79</v>
      </c>
      <c r="B101" s="32"/>
      <c r="C101" s="48">
        <f t="shared" si="3"/>
        <v>0</v>
      </c>
      <c r="D101" s="48">
        <f t="shared" si="3"/>
        <v>0</v>
      </c>
      <c r="E101" s="48">
        <f t="shared" si="4"/>
        <v>0</v>
      </c>
      <c r="F101" s="49">
        <f t="shared" si="5"/>
        <v>0</v>
      </c>
      <c r="H101" s="34"/>
      <c r="K101" s="10"/>
      <c r="L101" s="10"/>
      <c r="M101" s="30"/>
      <c r="N101" s="30"/>
      <c r="O101" s="30"/>
    </row>
    <row r="102" spans="1:15">
      <c r="A102" s="42">
        <v>80</v>
      </c>
      <c r="B102" s="32"/>
      <c r="C102" s="48">
        <f t="shared" si="3"/>
        <v>0</v>
      </c>
      <c r="D102" s="48">
        <f t="shared" si="3"/>
        <v>0</v>
      </c>
      <c r="E102" s="48">
        <f t="shared" si="4"/>
        <v>0</v>
      </c>
      <c r="F102" s="49">
        <f t="shared" si="5"/>
        <v>0</v>
      </c>
      <c r="H102" s="34"/>
      <c r="K102" s="10"/>
      <c r="L102" s="10"/>
      <c r="M102" s="30"/>
      <c r="N102" s="30"/>
      <c r="O102" s="30"/>
    </row>
    <row r="103" spans="1:15">
      <c r="A103" s="42">
        <v>81</v>
      </c>
      <c r="B103" s="32"/>
      <c r="C103" s="48">
        <f t="shared" si="3"/>
        <v>0</v>
      </c>
      <c r="D103" s="48">
        <f t="shared" si="3"/>
        <v>0</v>
      </c>
      <c r="E103" s="48">
        <f t="shared" si="4"/>
        <v>0</v>
      </c>
      <c r="F103" s="49">
        <f t="shared" si="5"/>
        <v>0</v>
      </c>
      <c r="H103" s="34"/>
      <c r="K103" s="10"/>
      <c r="L103" s="10"/>
      <c r="M103" s="30"/>
      <c r="N103" s="30"/>
      <c r="O103" s="30"/>
    </row>
    <row r="104" spans="1:15">
      <c r="A104" s="42">
        <v>82</v>
      </c>
      <c r="B104" s="32"/>
      <c r="C104" s="48">
        <f t="shared" si="3"/>
        <v>0</v>
      </c>
      <c r="D104" s="48">
        <f t="shared" si="3"/>
        <v>0</v>
      </c>
      <c r="E104" s="48">
        <f t="shared" si="4"/>
        <v>0</v>
      </c>
      <c r="F104" s="49">
        <f t="shared" si="5"/>
        <v>0</v>
      </c>
      <c r="H104" s="34"/>
      <c r="K104" s="10"/>
      <c r="L104" s="10"/>
      <c r="M104" s="30"/>
      <c r="N104" s="30"/>
      <c r="O104" s="30"/>
    </row>
    <row r="105" spans="1:15">
      <c r="A105" s="42">
        <v>83</v>
      </c>
      <c r="B105" s="32"/>
      <c r="C105" s="48">
        <f t="shared" si="3"/>
        <v>0</v>
      </c>
      <c r="D105" s="48">
        <f t="shared" si="3"/>
        <v>0</v>
      </c>
      <c r="E105" s="48">
        <f t="shared" si="4"/>
        <v>0</v>
      </c>
      <c r="F105" s="49">
        <f t="shared" si="5"/>
        <v>0</v>
      </c>
      <c r="H105" s="34"/>
      <c r="K105" s="10"/>
      <c r="L105" s="10"/>
      <c r="M105" s="30"/>
      <c r="N105" s="30"/>
      <c r="O105" s="30"/>
    </row>
    <row r="106" spans="1:15">
      <c r="A106" s="42">
        <v>84</v>
      </c>
      <c r="B106" s="32"/>
      <c r="C106" s="48">
        <f t="shared" si="3"/>
        <v>0</v>
      </c>
      <c r="D106" s="48">
        <f t="shared" si="3"/>
        <v>0</v>
      </c>
      <c r="E106" s="48">
        <f t="shared" si="4"/>
        <v>0</v>
      </c>
      <c r="F106" s="49">
        <f t="shared" si="5"/>
        <v>0</v>
      </c>
      <c r="H106" s="34"/>
      <c r="K106" s="10"/>
      <c r="L106" s="10"/>
      <c r="M106" s="30"/>
      <c r="N106" s="30"/>
      <c r="O106" s="30"/>
    </row>
    <row r="107" spans="1:15">
      <c r="A107" s="42">
        <v>85</v>
      </c>
      <c r="B107" s="32"/>
      <c r="C107" s="48">
        <f t="shared" si="3"/>
        <v>0</v>
      </c>
      <c r="D107" s="48">
        <f t="shared" si="3"/>
        <v>0</v>
      </c>
      <c r="E107" s="48">
        <f t="shared" si="4"/>
        <v>0</v>
      </c>
      <c r="F107" s="49">
        <f t="shared" si="5"/>
        <v>0</v>
      </c>
      <c r="H107" s="34"/>
      <c r="K107" s="10"/>
      <c r="L107" s="10"/>
      <c r="M107" s="30"/>
      <c r="N107" s="30"/>
      <c r="O107" s="30"/>
    </row>
    <row r="108" spans="1:15">
      <c r="A108" s="42">
        <v>86</v>
      </c>
      <c r="B108" s="32"/>
      <c r="C108" s="48">
        <f t="shared" si="3"/>
        <v>0</v>
      </c>
      <c r="D108" s="48">
        <f t="shared" si="3"/>
        <v>0</v>
      </c>
      <c r="E108" s="48">
        <f t="shared" si="4"/>
        <v>0</v>
      </c>
      <c r="F108" s="49">
        <f t="shared" si="5"/>
        <v>0</v>
      </c>
      <c r="H108" s="34"/>
      <c r="K108" s="10"/>
      <c r="L108" s="10"/>
      <c r="M108" s="30"/>
      <c r="N108" s="30"/>
      <c r="O108" s="30"/>
    </row>
    <row r="109" spans="1:15">
      <c r="A109" s="42">
        <v>87</v>
      </c>
      <c r="B109" s="32"/>
      <c r="C109" s="48">
        <f t="shared" si="3"/>
        <v>0</v>
      </c>
      <c r="D109" s="48">
        <f t="shared" si="3"/>
        <v>0</v>
      </c>
      <c r="E109" s="48">
        <f t="shared" si="4"/>
        <v>0</v>
      </c>
      <c r="F109" s="49">
        <f t="shared" si="5"/>
        <v>0</v>
      </c>
      <c r="H109" s="34"/>
      <c r="K109" s="10"/>
      <c r="L109" s="10"/>
      <c r="M109" s="30"/>
      <c r="N109" s="30"/>
      <c r="O109" s="30"/>
    </row>
    <row r="110" spans="1:15">
      <c r="A110" s="42">
        <v>88</v>
      </c>
      <c r="B110" s="32"/>
      <c r="C110" s="48">
        <f t="shared" si="3"/>
        <v>0</v>
      </c>
      <c r="D110" s="48">
        <f t="shared" si="3"/>
        <v>0</v>
      </c>
      <c r="E110" s="48">
        <f t="shared" si="4"/>
        <v>0</v>
      </c>
      <c r="F110" s="49">
        <f t="shared" si="5"/>
        <v>0</v>
      </c>
      <c r="H110" s="34"/>
      <c r="K110" s="10"/>
      <c r="L110" s="10"/>
      <c r="M110" s="30"/>
      <c r="N110" s="30"/>
      <c r="O110" s="30"/>
    </row>
    <row r="111" spans="1:15">
      <c r="A111" s="42">
        <v>89</v>
      </c>
      <c r="B111" s="32"/>
      <c r="C111" s="48">
        <f t="shared" si="3"/>
        <v>0</v>
      </c>
      <c r="D111" s="48">
        <f t="shared" si="3"/>
        <v>0</v>
      </c>
      <c r="E111" s="48">
        <f t="shared" si="4"/>
        <v>0</v>
      </c>
      <c r="F111" s="49">
        <f t="shared" si="5"/>
        <v>0</v>
      </c>
      <c r="H111" s="34"/>
      <c r="K111" s="10"/>
      <c r="L111" s="10"/>
      <c r="M111" s="30"/>
      <c r="N111" s="30"/>
      <c r="O111" s="30"/>
    </row>
    <row r="112" spans="1:15">
      <c r="A112" s="42">
        <v>90</v>
      </c>
      <c r="B112" s="32"/>
      <c r="C112" s="48">
        <f t="shared" si="3"/>
        <v>0</v>
      </c>
      <c r="D112" s="48">
        <f t="shared" si="3"/>
        <v>0</v>
      </c>
      <c r="E112" s="48">
        <f t="shared" si="4"/>
        <v>0</v>
      </c>
      <c r="F112" s="49">
        <f t="shared" si="5"/>
        <v>0</v>
      </c>
      <c r="H112" s="34"/>
      <c r="K112" s="10"/>
      <c r="L112" s="10"/>
      <c r="M112" s="30"/>
      <c r="N112" s="30"/>
      <c r="O112" s="30"/>
    </row>
    <row r="113" spans="1:22">
      <c r="A113" s="42">
        <v>91</v>
      </c>
      <c r="B113" s="32"/>
      <c r="C113" s="48">
        <f t="shared" si="3"/>
        <v>0</v>
      </c>
      <c r="D113" s="48">
        <f t="shared" si="3"/>
        <v>0</v>
      </c>
      <c r="E113" s="48">
        <f t="shared" si="4"/>
        <v>0</v>
      </c>
      <c r="F113" s="49">
        <f t="shared" si="5"/>
        <v>0</v>
      </c>
      <c r="H113" s="34"/>
      <c r="K113" s="10"/>
      <c r="L113" s="10"/>
      <c r="M113" s="30"/>
      <c r="N113" s="30"/>
      <c r="O113" s="30"/>
    </row>
    <row r="114" spans="1:22">
      <c r="A114" s="42">
        <v>92</v>
      </c>
      <c r="B114" s="32"/>
      <c r="C114" s="48">
        <f t="shared" si="3"/>
        <v>0</v>
      </c>
      <c r="D114" s="48">
        <f t="shared" si="3"/>
        <v>0</v>
      </c>
      <c r="E114" s="48">
        <f t="shared" si="4"/>
        <v>0</v>
      </c>
      <c r="F114" s="49">
        <f t="shared" si="5"/>
        <v>0</v>
      </c>
      <c r="H114" s="34"/>
      <c r="K114" s="10"/>
      <c r="L114" s="10"/>
      <c r="M114" s="30"/>
      <c r="N114" s="30"/>
      <c r="O114" s="30"/>
    </row>
    <row r="115" spans="1:22">
      <c r="A115" s="42">
        <v>93</v>
      </c>
      <c r="B115" s="32"/>
      <c r="C115" s="48">
        <f t="shared" si="3"/>
        <v>0</v>
      </c>
      <c r="D115" s="48">
        <f t="shared" si="3"/>
        <v>0</v>
      </c>
      <c r="E115" s="48">
        <f t="shared" si="4"/>
        <v>0</v>
      </c>
      <c r="F115" s="49">
        <f t="shared" si="5"/>
        <v>0</v>
      </c>
      <c r="H115" s="34"/>
      <c r="K115" s="10"/>
      <c r="L115" s="10"/>
      <c r="M115" s="30"/>
      <c r="N115" s="30"/>
      <c r="O115" s="30"/>
    </row>
    <row r="116" spans="1:22">
      <c r="A116" s="42">
        <v>94</v>
      </c>
      <c r="B116" s="32"/>
      <c r="C116" s="48">
        <f t="shared" si="3"/>
        <v>0</v>
      </c>
      <c r="D116" s="48">
        <f t="shared" si="3"/>
        <v>0</v>
      </c>
      <c r="E116" s="48">
        <f t="shared" si="4"/>
        <v>0</v>
      </c>
      <c r="F116" s="49">
        <f t="shared" si="5"/>
        <v>0</v>
      </c>
      <c r="H116" s="34"/>
      <c r="K116" s="10"/>
      <c r="L116" s="10"/>
      <c r="M116" s="30"/>
      <c r="N116" s="30"/>
      <c r="O116" s="30"/>
    </row>
    <row r="117" spans="1:22">
      <c r="A117" s="42">
        <v>95</v>
      </c>
      <c r="B117" s="32"/>
      <c r="C117" s="48">
        <f t="shared" si="3"/>
        <v>0</v>
      </c>
      <c r="D117" s="48">
        <f t="shared" si="3"/>
        <v>0</v>
      </c>
      <c r="E117" s="48">
        <f t="shared" si="4"/>
        <v>0</v>
      </c>
      <c r="F117" s="49">
        <f t="shared" si="5"/>
        <v>0</v>
      </c>
      <c r="H117" s="34"/>
      <c r="K117" s="10"/>
      <c r="L117" s="10"/>
      <c r="M117" s="30"/>
      <c r="N117" s="30"/>
      <c r="O117" s="30"/>
    </row>
    <row r="118" spans="1:22">
      <c r="A118" s="42">
        <v>96</v>
      </c>
      <c r="B118" s="32"/>
      <c r="C118" s="48">
        <f t="shared" si="3"/>
        <v>0</v>
      </c>
      <c r="D118" s="48">
        <f t="shared" si="3"/>
        <v>0</v>
      </c>
      <c r="E118" s="48">
        <f t="shared" si="4"/>
        <v>0</v>
      </c>
      <c r="F118" s="49">
        <f t="shared" si="5"/>
        <v>0</v>
      </c>
      <c r="H118" s="34"/>
      <c r="K118" s="10"/>
      <c r="L118" s="10"/>
      <c r="M118" s="30"/>
      <c r="N118" s="30"/>
      <c r="O118" s="30"/>
    </row>
    <row r="119" spans="1:22">
      <c r="A119" s="42">
        <v>97</v>
      </c>
      <c r="B119" s="32"/>
      <c r="C119" s="48">
        <f t="shared" si="3"/>
        <v>0</v>
      </c>
      <c r="D119" s="48">
        <f t="shared" si="3"/>
        <v>0</v>
      </c>
      <c r="E119" s="48">
        <f t="shared" si="4"/>
        <v>0</v>
      </c>
      <c r="F119" s="49">
        <f t="shared" si="5"/>
        <v>0</v>
      </c>
      <c r="H119" s="34"/>
      <c r="K119" s="10"/>
      <c r="L119" s="10"/>
      <c r="M119" s="30"/>
      <c r="N119" s="30"/>
      <c r="O119" s="30"/>
    </row>
    <row r="120" spans="1:22">
      <c r="A120" s="42">
        <v>98</v>
      </c>
      <c r="B120" s="32"/>
      <c r="C120" s="48">
        <f t="shared" si="3"/>
        <v>0</v>
      </c>
      <c r="D120" s="48">
        <f t="shared" si="3"/>
        <v>0</v>
      </c>
      <c r="E120" s="48">
        <f t="shared" si="4"/>
        <v>0</v>
      </c>
      <c r="F120" s="49">
        <f t="shared" si="5"/>
        <v>0</v>
      </c>
      <c r="H120" s="34"/>
      <c r="K120" s="10"/>
      <c r="L120" s="10"/>
      <c r="M120" s="30"/>
      <c r="N120" s="30"/>
      <c r="O120" s="30"/>
    </row>
    <row r="121" spans="1:22">
      <c r="A121" s="42">
        <v>99</v>
      </c>
      <c r="B121" s="32"/>
      <c r="C121" s="48">
        <f t="shared" si="3"/>
        <v>0</v>
      </c>
      <c r="D121" s="48">
        <f t="shared" si="3"/>
        <v>0</v>
      </c>
      <c r="E121" s="48">
        <f t="shared" si="4"/>
        <v>0</v>
      </c>
      <c r="F121" s="49">
        <f t="shared" si="5"/>
        <v>0</v>
      </c>
      <c r="H121" s="34"/>
      <c r="K121" s="10"/>
      <c r="L121" s="10"/>
      <c r="M121" s="30"/>
      <c r="N121" s="30"/>
      <c r="O121" s="30"/>
    </row>
    <row r="122" spans="1:22">
      <c r="A122" s="42">
        <v>100</v>
      </c>
      <c r="B122" s="32"/>
      <c r="C122" s="48">
        <f t="shared" si="3"/>
        <v>0</v>
      </c>
      <c r="D122" s="48">
        <f t="shared" si="3"/>
        <v>0</v>
      </c>
      <c r="E122" s="48">
        <f t="shared" si="4"/>
        <v>0</v>
      </c>
      <c r="F122" s="49">
        <f t="shared" si="5"/>
        <v>0</v>
      </c>
      <c r="H122" s="34"/>
      <c r="K122" s="10"/>
      <c r="L122" s="10"/>
      <c r="M122" s="30"/>
      <c r="N122" s="30"/>
      <c r="O122" s="30"/>
    </row>
    <row r="123" spans="1:22">
      <c r="B123" s="31"/>
      <c r="C123" s="31"/>
      <c r="D123" s="31"/>
      <c r="E123" s="31"/>
      <c r="F123" s="31"/>
      <c r="G123" s="31"/>
      <c r="H123" s="31"/>
      <c r="I123" s="31"/>
    </row>
    <row r="124" spans="1:22" s="8" customFormat="1">
      <c r="B124" s="26"/>
      <c r="D124" s="9"/>
    </row>
    <row r="125" spans="1:22" s="8" customFormat="1">
      <c r="B125" s="26"/>
    </row>
    <row r="126" spans="1:22" s="8" customFormat="1">
      <c r="B126" s="26" t="s">
        <v>75</v>
      </c>
    </row>
    <row r="127" spans="1:22" s="8" customFormat="1">
      <c r="B127" s="27" t="s">
        <v>11</v>
      </c>
      <c r="C127" s="10"/>
      <c r="D127" s="10"/>
      <c r="E127" s="10"/>
      <c r="F127" s="10"/>
      <c r="G127" s="10"/>
      <c r="H127" s="10"/>
      <c r="I127" s="10"/>
      <c r="J127" s="10"/>
      <c r="K127" s="10" t="s">
        <v>19</v>
      </c>
      <c r="L127" s="10" t="s">
        <v>69</v>
      </c>
      <c r="M127" s="10" t="s">
        <v>56</v>
      </c>
      <c r="N127" s="10" t="s">
        <v>93</v>
      </c>
      <c r="O127" s="10" t="s">
        <v>94</v>
      </c>
      <c r="Q127" s="19" t="s">
        <v>71</v>
      </c>
      <c r="R127" s="19"/>
      <c r="T127" s="5" t="s">
        <v>25</v>
      </c>
      <c r="U127" s="5"/>
      <c r="V127" s="4"/>
    </row>
    <row r="128" spans="1:22" s="8" customFormat="1">
      <c r="B128" s="26"/>
      <c r="Q128" s="12" t="s">
        <v>58</v>
      </c>
      <c r="R128" s="13" t="str">
        <f>_xll.CPVALT(R129,R130,R131,R132,R133)</f>
        <v>テーブル [CF] が存在しません。</v>
      </c>
      <c r="T128" s="2" t="s">
        <v>27</v>
      </c>
      <c r="U128" s="3" t="str">
        <f>_xll.CPVALX(U129,U130,U131,U132,U133,U134,U135,U136,U137,U138)</f>
        <v>キューブ [Finance] が存在しません。</v>
      </c>
      <c r="V128" s="4"/>
    </row>
    <row r="129" spans="2:22" s="8" customFormat="1">
      <c r="B129" s="28" t="s">
        <v>25</v>
      </c>
      <c r="Q129" s="12" t="s">
        <v>59</v>
      </c>
      <c r="R129" s="14" t="s">
        <v>60</v>
      </c>
      <c r="T129" s="2" t="s">
        <v>28</v>
      </c>
      <c r="U129" s="6">
        <v>0</v>
      </c>
      <c r="V129" s="4"/>
    </row>
    <row r="130" spans="2:22" s="8" customFormat="1">
      <c r="B130" s="43" t="s">
        <v>72</v>
      </c>
      <c r="C130" s="44" t="s">
        <v>77</v>
      </c>
      <c r="Q130" s="12" t="s">
        <v>61</v>
      </c>
      <c r="R130" s="13" t="str">
        <f>_xll.CPRANGE(Q135:R142)</f>
        <v>Net to LP Fund-level returns!Q135:R142</v>
      </c>
      <c r="T130" s="2" t="s">
        <v>29</v>
      </c>
      <c r="U130" s="6">
        <v>15</v>
      </c>
      <c r="V130" s="4"/>
    </row>
    <row r="131" spans="2:22" s="8" customFormat="1">
      <c r="B131" s="26"/>
      <c r="Q131" s="12" t="s">
        <v>62</v>
      </c>
      <c r="R131" s="13" t="str">
        <f>_xll.CPRANGE(B127:O127)</f>
        <v>Net to LP Fund-level returns!B127:O127</v>
      </c>
      <c r="T131" s="2" t="s">
        <v>30</v>
      </c>
      <c r="U131" s="6" t="s">
        <v>49</v>
      </c>
      <c r="V131" s="4"/>
    </row>
    <row r="132" spans="2:22" s="8" customFormat="1">
      <c r="B132" s="29" t="s">
        <v>74</v>
      </c>
      <c r="C132" s="3" t="str">
        <f>_xll.CPVISIBLE(D132,E132)</f>
        <v>OK</v>
      </c>
      <c r="D132" s="21" t="str">
        <f>_xll.CPRANGE(J1:Z1)</f>
        <v>Net to LP Fund-level returns!J1:Z1</v>
      </c>
      <c r="E132" s="20">
        <v>1</v>
      </c>
      <c r="Q132" s="12" t="s">
        <v>35</v>
      </c>
      <c r="R132" s="13" t="str">
        <f>_xll.CPRANGE(B20)</f>
        <v>Net to LP Fund-level returns!B20:B20</v>
      </c>
      <c r="T132" s="2" t="s">
        <v>32</v>
      </c>
      <c r="U132" s="3" t="str">
        <f>_xll.CPRANGE(T140:U148)</f>
        <v>Net to LP Fund-level returns!T140:U148</v>
      </c>
      <c r="V132" s="4"/>
    </row>
    <row r="133" spans="2:22" s="8" customFormat="1">
      <c r="B133" s="29" t="s">
        <v>89</v>
      </c>
      <c r="C133" s="3" t="str">
        <f>_xll.CPVISIBLE(D133,E133)</f>
        <v>OK</v>
      </c>
      <c r="D133" s="21" t="str">
        <f>_xll.CPRANGE(A124:A156)</f>
        <v>Net to LP Fund-level returns!A124:A156</v>
      </c>
      <c r="E133" s="20">
        <v>2</v>
      </c>
      <c r="Q133" s="12" t="s">
        <v>38</v>
      </c>
      <c r="R133" s="13" t="str">
        <f>_xll.CPRANGE(Q144:R146)</f>
        <v>Net to LP Fund-level returns!Q144:R146</v>
      </c>
      <c r="T133" s="2" t="s">
        <v>33</v>
      </c>
      <c r="U133" s="3" t="str">
        <f>_xll.CPRANGE(C130)</f>
        <v>Net to LP Fund-level returns!C130:C130</v>
      </c>
      <c r="V133" s="4"/>
    </row>
    <row r="134" spans="2:22" s="8" customFormat="1">
      <c r="B134" s="29" t="s">
        <v>89</v>
      </c>
      <c r="C134" s="3" t="str">
        <f>_xll.CPVISIBLE(D134,E134)</f>
        <v>OK</v>
      </c>
      <c r="D134" s="21" t="str">
        <f>_xll.CPRANGE(K20:K122)</f>
        <v>Net to LP Fund-level returns!K20:K122</v>
      </c>
      <c r="E134" s="20">
        <v>2</v>
      </c>
      <c r="Q134" s="11"/>
      <c r="R134" s="11"/>
      <c r="T134" s="2" t="s">
        <v>34</v>
      </c>
      <c r="U134" s="3" t="str">
        <f>_xll.CPRANGE(K8:K9)</f>
        <v>Net to LP Fund-level returns!K8:K9</v>
      </c>
      <c r="V134" s="4"/>
    </row>
    <row r="135" spans="2:22" s="8" customFormat="1">
      <c r="B135" s="26"/>
      <c r="Q135" s="2" t="s">
        <v>20</v>
      </c>
      <c r="R135" s="6" t="s">
        <v>50</v>
      </c>
      <c r="T135" s="2" t="s">
        <v>35</v>
      </c>
      <c r="U135" s="3" t="str">
        <f>_xll.CPRANGE(C8:D9)</f>
        <v>Net to LP Fund-level returns!C8:D9</v>
      </c>
      <c r="V135" s="4"/>
    </row>
    <row r="136" spans="2:22" s="8" customFormat="1">
      <c r="B136" s="26"/>
      <c r="Q136" s="2" t="s">
        <v>21</v>
      </c>
      <c r="R136" s="6" t="s">
        <v>51</v>
      </c>
      <c r="T136" s="2" t="s">
        <v>36</v>
      </c>
      <c r="U136" s="3" t="str">
        <f>_xll.CPRANGE(T151:W151)</f>
        <v>Net to LP Fund-level returns!T151:W151</v>
      </c>
      <c r="V136" s="4"/>
    </row>
    <row r="137" spans="2:22" s="8" customFormat="1">
      <c r="B137" s="26"/>
      <c r="Q137" s="2" t="s">
        <v>18</v>
      </c>
      <c r="R137" s="7"/>
      <c r="T137" s="2" t="s">
        <v>37</v>
      </c>
      <c r="U137" s="3" t="str">
        <f>_xll.CPRANGE(T152:W152)</f>
        <v>Net to LP Fund-level returns!T152:W152</v>
      </c>
      <c r="V137" s="4"/>
    </row>
    <row r="138" spans="2:22" s="8" customFormat="1">
      <c r="B138" s="26"/>
      <c r="Q138" s="2" t="s">
        <v>40</v>
      </c>
      <c r="R138" s="6" t="s">
        <v>41</v>
      </c>
      <c r="T138" s="2" t="s">
        <v>38</v>
      </c>
      <c r="U138" s="3" t="str">
        <f>_xll.CPRANGE(T154:U154)</f>
        <v>Net to LP Fund-level returns!T154:U154</v>
      </c>
      <c r="V138" s="4"/>
    </row>
    <row r="139" spans="2:22" s="8" customFormat="1">
      <c r="B139" s="26"/>
      <c r="Q139" s="2" t="s">
        <v>22</v>
      </c>
      <c r="R139" s="6" t="s">
        <v>42</v>
      </c>
      <c r="T139" s="5"/>
      <c r="U139" s="5"/>
      <c r="V139" s="4"/>
    </row>
    <row r="140" spans="2:22" s="8" customFormat="1">
      <c r="B140" s="26"/>
      <c r="Q140" s="2" t="s">
        <v>26</v>
      </c>
      <c r="R140" s="13" t="e">
        <f>_xll.CPSTR(#REF!)</f>
        <v>#VALUE!</v>
      </c>
      <c r="T140" s="2" t="s">
        <v>39</v>
      </c>
      <c r="U140" s="23" t="s">
        <v>87</v>
      </c>
      <c r="V140" s="4"/>
    </row>
    <row r="141" spans="2:22" s="8" customFormat="1">
      <c r="B141" s="26"/>
      <c r="Q141" s="2" t="s">
        <v>23</v>
      </c>
      <c r="R141" s="7" t="s">
        <v>100</v>
      </c>
      <c r="T141" s="2" t="s">
        <v>20</v>
      </c>
      <c r="U141" s="23" t="s">
        <v>50</v>
      </c>
      <c r="V141" s="4"/>
    </row>
    <row r="142" spans="2:22" s="8" customFormat="1">
      <c r="B142" s="26"/>
      <c r="Q142" s="2" t="s">
        <v>44</v>
      </c>
      <c r="R142" s="6" t="s">
        <v>63</v>
      </c>
      <c r="T142" s="2" t="s">
        <v>21</v>
      </c>
      <c r="U142" s="24" t="s">
        <v>83</v>
      </c>
      <c r="V142" s="4" t="s">
        <v>90</v>
      </c>
    </row>
    <row r="143" spans="2:22" s="8" customFormat="1">
      <c r="B143" s="26"/>
      <c r="Q143" s="11"/>
      <c r="R143" s="11"/>
      <c r="T143" s="2" t="s">
        <v>18</v>
      </c>
      <c r="U143" s="25" t="s">
        <v>84</v>
      </c>
      <c r="V143" s="4"/>
    </row>
    <row r="144" spans="2:22" s="8" customFormat="1">
      <c r="B144" s="26"/>
      <c r="Q144" s="12" t="s">
        <v>64</v>
      </c>
      <c r="R144" s="13" t="e">
        <f>_xll.CPSTR($Q$151,#REF!,$Q$152,#REF!)</f>
        <v>#VALUE!</v>
      </c>
      <c r="T144" s="2" t="s">
        <v>40</v>
      </c>
      <c r="U144" s="23" t="s">
        <v>0</v>
      </c>
      <c r="V144" s="4"/>
    </row>
    <row r="145" spans="2:23" s="8" customFormat="1">
      <c r="B145" s="26"/>
      <c r="Q145" s="12" t="s">
        <v>65</v>
      </c>
      <c r="R145" s="14"/>
      <c r="T145" s="2" t="s">
        <v>22</v>
      </c>
      <c r="U145" s="25" t="s">
        <v>86</v>
      </c>
      <c r="V145" s="4"/>
    </row>
    <row r="146" spans="2:23" s="8" customFormat="1">
      <c r="B146" s="26"/>
      <c r="Q146" s="12" t="s">
        <v>66</v>
      </c>
      <c r="R146" s="14" t="s">
        <v>67</v>
      </c>
      <c r="T146" s="2" t="s">
        <v>26</v>
      </c>
      <c r="U146" s="21" t="e">
        <f>_xll.CPSTR(#REF!)</f>
        <v>#VALUE!</v>
      </c>
      <c r="V146" s="4"/>
    </row>
    <row r="147" spans="2:23" s="8" customFormat="1">
      <c r="B147" s="26"/>
      <c r="T147" s="2" t="s">
        <v>23</v>
      </c>
      <c r="U147" s="24" t="s">
        <v>43</v>
      </c>
      <c r="V147" s="4" t="s">
        <v>91</v>
      </c>
    </row>
    <row r="148" spans="2:23" s="8" customFormat="1">
      <c r="B148" s="26"/>
      <c r="T148" s="2" t="s">
        <v>44</v>
      </c>
      <c r="U148" s="25" t="s">
        <v>45</v>
      </c>
      <c r="V148" s="4"/>
    </row>
    <row r="149" spans="2:23" s="8" customFormat="1">
      <c r="B149" s="26"/>
      <c r="T149" s="4"/>
      <c r="U149" s="4"/>
      <c r="V149" s="4"/>
      <c r="W149" s="4"/>
    </row>
    <row r="150" spans="2:23" s="8" customFormat="1">
      <c r="B150" s="26"/>
      <c r="Q150" s="12" t="s">
        <v>97</v>
      </c>
      <c r="T150" s="2" t="s">
        <v>46</v>
      </c>
      <c r="U150" s="2" t="s">
        <v>47</v>
      </c>
      <c r="V150" s="2" t="s">
        <v>38</v>
      </c>
      <c r="W150" s="2" t="s">
        <v>48</v>
      </c>
    </row>
    <row r="151" spans="2:23" s="8" customFormat="1">
      <c r="B151" s="26"/>
      <c r="Q151" s="10" t="s">
        <v>98</v>
      </c>
      <c r="T151" s="6"/>
      <c r="U151" s="6"/>
      <c r="V151" s="6"/>
      <c r="W151" s="6"/>
    </row>
    <row r="152" spans="2:23" s="8" customFormat="1">
      <c r="B152" s="26"/>
      <c r="Q152" s="50" t="s">
        <v>99</v>
      </c>
      <c r="T152" s="6"/>
      <c r="U152" s="6"/>
      <c r="V152" s="6"/>
      <c r="W152" s="6"/>
    </row>
    <row r="153" spans="2:23" s="8" customFormat="1">
      <c r="B153" s="26"/>
      <c r="T153" s="5"/>
      <c r="U153" s="5"/>
      <c r="V153" s="5"/>
      <c r="W153" s="5"/>
    </row>
    <row r="154" spans="2:23" s="8" customFormat="1">
      <c r="B154" s="26"/>
      <c r="T154" s="6"/>
      <c r="U154" s="6"/>
      <c r="V154" s="5"/>
      <c r="W154" s="5"/>
    </row>
    <row r="155" spans="2:23" s="8" customFormat="1">
      <c r="B155" s="26"/>
    </row>
    <row r="156" spans="2:23" s="8" customFormat="1">
      <c r="B156" s="26"/>
    </row>
  </sheetData>
  <mergeCells count="10">
    <mergeCell ref="C13:D13"/>
    <mergeCell ref="C14:D14"/>
    <mergeCell ref="C15:D15"/>
    <mergeCell ref="C16:D16"/>
    <mergeCell ref="C7:D7"/>
    <mergeCell ref="C8:D8"/>
    <mergeCell ref="C9:D9"/>
    <mergeCell ref="C10:D10"/>
    <mergeCell ref="C11:D11"/>
    <mergeCell ref="C12:D12"/>
  </mergeCells>
  <phoneticPr fontId="6"/>
  <pageMargins left="0.70866141732283472" right="0.70866141732283472" top="0.70866141732283472" bottom="0.39370078740157483" header="0.31496062992125984" footer="0.11811023622047245"/>
  <pageSetup paperSize="9" scale="35" fitToHeight="0" orientation="portrait" r:id="rId1"/>
  <headerFooter>
    <oddHeader>&amp;Rprinted at &amp;D &amp;T</oddHeader>
    <oddFooter>&amp;C&amp;P/&amp;N&amp;R&amp;F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</vt:i4>
      </vt:variant>
    </vt:vector>
  </HeadingPairs>
  <TitlesOfParts>
    <vt:vector size="5" baseType="lpstr">
      <vt:lpstr>●Summary_Bridge</vt:lpstr>
      <vt:lpstr>Valuation_Bridge_Graph</vt:lpstr>
      <vt:lpstr>Fund-level return（Aggregated）</vt:lpstr>
      <vt:lpstr>Net to LP Fund-level returns</vt:lpstr>
      <vt:lpstr>●Summary_Bridge!Print_Area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Suzuki, Yuki (OC)</dc:creator>
  <cp:lastModifiedBy>Wu, Wenjin (OC)</cp:lastModifiedBy>
  <cp:lastPrinted>2021-06-29T00:20:56Z</cp:lastPrinted>
  <dcterms:created xsi:type="dcterms:W3CDTF">2019-11-29T07:28:14Z</dcterms:created>
  <dcterms:modified xsi:type="dcterms:W3CDTF">2022-02-22T07:23:49Z</dcterms:modified>
</cp:coreProperties>
</file>