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OB STUFF\PCL 2021\"/>
    </mc:Choice>
  </mc:AlternateContent>
  <xr:revisionPtr revIDLastSave="0" documentId="8_{79CF857B-84D8-4E70-B28C-3A7DB3CC1149}" xr6:coauthVersionLast="46" xr6:coauthVersionMax="46" xr10:uidLastSave="{00000000-0000-0000-0000-000000000000}"/>
  <bookViews>
    <workbookView xWindow="-108" yWindow="-108" windowWidth="23256" windowHeight="13176" xr2:uid="{E19BC014-9D5E-4883-8790-48963868CE01}"/>
  </bookViews>
  <sheets>
    <sheet name="Sheet1" sheetId="1" r:id="rId1"/>
  </sheets>
  <definedNames>
    <definedName name="DCheader">Sheet1!$F$6</definedName>
    <definedName name="DCtotal">Sheet1!$F$7</definedName>
    <definedName name="GEheader">Sheet1!$F$8</definedName>
    <definedName name="GEtotal">Sheet1!$F$9</definedName>
    <definedName name="LastCol">Sheet1!$F$5</definedName>
    <definedName name="LastRow">Sheet1!$F$4</definedName>
    <definedName name="TCtotal">Sheet1!$F$10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1" l="1"/>
  <c r="B31" i="1"/>
  <c r="B30" i="1"/>
  <c r="B29" i="1"/>
  <c r="B28" i="1"/>
  <c r="B27" i="1"/>
  <c r="B26" i="1"/>
  <c r="B25" i="1"/>
  <c r="B23" i="1"/>
  <c r="B21" i="1"/>
  <c r="B20" i="1"/>
  <c r="B7" i="1"/>
  <c r="B6" i="1"/>
</calcChain>
</file>

<file path=xl/sharedStrings.xml><?xml version="1.0" encoding="utf-8"?>
<sst xmlns="http://schemas.openxmlformats.org/spreadsheetml/2006/main" count="38" uniqueCount="38">
  <si>
    <t>Name</t>
  </si>
  <si>
    <t>Value</t>
  </si>
  <si>
    <t>_Summary_BidLab_1</t>
  </si>
  <si>
    <t>_Summary_BidLab_2</t>
  </si>
  <si>
    <t>BGSF</t>
  </si>
  <si>
    <t>BidArea</t>
  </si>
  <si>
    <t>EqpLastCol</t>
  </si>
  <si>
    <t>EqpLastRow</t>
  </si>
  <si>
    <t>EqpRental*!EqpS1</t>
  </si>
  <si>
    <t>EqpS1</t>
  </si>
  <si>
    <t>EqpRental*!EqpS2</t>
  </si>
  <si>
    <t>EqpS2</t>
  </si>
  <si>
    <t>EqpRental*!EqpS3</t>
  </si>
  <si>
    <t>EqpS3</t>
  </si>
  <si>
    <t>EqpRental*!EqpS4</t>
  </si>
  <si>
    <t>EqpS4</t>
  </si>
  <si>
    <t>EqpRental*!EqpS5</t>
  </si>
  <si>
    <t>EqpS5</t>
  </si>
  <si>
    <t>EqpS6</t>
  </si>
  <si>
    <t>EqpS7</t>
  </si>
  <si>
    <t>Labor!LabLastCol</t>
  </si>
  <si>
    <t>LabLastRow</t>
  </si>
  <si>
    <t>MatLastRow</t>
  </si>
  <si>
    <t>MatLastCol</t>
  </si>
  <si>
    <t>MO</t>
  </si>
  <si>
    <t>QtyLastCol</t>
  </si>
  <si>
    <t>QtyLastRow</t>
  </si>
  <si>
    <t>SumGEheader</t>
  </si>
  <si>
    <t>SumDCtotal</t>
  </si>
  <si>
    <t>SumDCheader</t>
  </si>
  <si>
    <t>SumGEtotal</t>
  </si>
  <si>
    <t>SumLastRow</t>
  </si>
  <si>
    <t>SumTCtotal</t>
  </si>
  <si>
    <t>SumTotBid</t>
  </si>
  <si>
    <t>Equip Rental*!TotalCost</t>
  </si>
  <si>
    <t>TotalCost</t>
  </si>
  <si>
    <t>WK</t>
  </si>
  <si>
    <t>TCtotal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</si>
</sst>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95067-9D01-4B84-9611-379EE3397F6E}">
  <dimension ref="A1:F36"/>
  <sheetViews>
    <sheetView tabSelected="1" topLeftCell="A2" workbookViewId="0">
      <selection activeCell="B5" sqref="B5"/>
    </sheetView>
  </sheetViews>
  <sheetFormatPr defaultRowHeight="14.4" x14ac:dyDescent="0.3"/>
  <cols>
    <col min="1" max="2" width="26.5546875" customWidth="1"/>
    <col min="6" max="7" width="17.77734375" customWidth="1"/>
  </cols>
  <sheetData>
    <row r="1" spans="1:6" x14ac:dyDescent="0.3">
      <c r="A1" t="s">
        <v>0</v>
      </c>
      <c r="B1" t="s">
        <v>1</v>
      </c>
    </row>
    <row r="2" spans="1:6" x14ac:dyDescent="0.3">
      <c r="A2" t="s">
        <v>2</v>
      </c>
      <c r="B2">
        <v>1203382.2080000001</v>
      </c>
    </row>
    <row r="3" spans="1:6" x14ac:dyDescent="0.3">
      <c r="A3" t="s">
        <v>3</v>
      </c>
      <c r="B3">
        <v>7437907.0120000001</v>
      </c>
    </row>
    <row r="4" spans="1:6" x14ac:dyDescent="0.3">
      <c r="A4" t="s">
        <v>4</v>
      </c>
      <c r="B4">
        <v>0</v>
      </c>
      <c r="F4">
        <v>151941</v>
      </c>
    </row>
    <row r="5" spans="1:6" x14ac:dyDescent="0.3">
      <c r="A5" t="s">
        <v>5</v>
      </c>
      <c r="B5">
        <v>552025</v>
      </c>
      <c r="F5">
        <v>332939</v>
      </c>
    </row>
    <row r="6" spans="1:6" x14ac:dyDescent="0.3">
      <c r="A6" t="s">
        <v>6</v>
      </c>
      <c r="B6">
        <f>1*LastCol</f>
        <v>332939</v>
      </c>
      <c r="F6">
        <v>93461</v>
      </c>
    </row>
    <row r="7" spans="1:6" x14ac:dyDescent="0.3">
      <c r="A7" t="s">
        <v>7</v>
      </c>
      <c r="B7">
        <f>LastRow</f>
        <v>151941</v>
      </c>
      <c r="F7">
        <v>290175</v>
      </c>
    </row>
    <row r="8" spans="1:6" x14ac:dyDescent="0.3">
      <c r="A8" t="s">
        <v>8</v>
      </c>
      <c r="B8">
        <v>0</v>
      </c>
      <c r="F8">
        <v>764690</v>
      </c>
    </row>
    <row r="9" spans="1:6" x14ac:dyDescent="0.3">
      <c r="A9" t="s">
        <v>9</v>
      </c>
      <c r="B9">
        <v>0</v>
      </c>
      <c r="F9">
        <v>714039</v>
      </c>
    </row>
    <row r="10" spans="1:6" x14ac:dyDescent="0.3">
      <c r="A10" t="s">
        <v>10</v>
      </c>
      <c r="B10">
        <v>0</v>
      </c>
      <c r="F10">
        <v>513500</v>
      </c>
    </row>
    <row r="11" spans="1:6" x14ac:dyDescent="0.3">
      <c r="A11" t="s">
        <v>11</v>
      </c>
      <c r="B11">
        <v>0</v>
      </c>
    </row>
    <row r="12" spans="1:6" x14ac:dyDescent="0.3">
      <c r="A12" t="s">
        <v>12</v>
      </c>
      <c r="B12">
        <v>0</v>
      </c>
    </row>
    <row r="13" spans="1:6" x14ac:dyDescent="0.3">
      <c r="A13" t="s">
        <v>13</v>
      </c>
      <c r="B13">
        <v>0</v>
      </c>
    </row>
    <row r="14" spans="1:6" x14ac:dyDescent="0.3">
      <c r="A14" t="s">
        <v>14</v>
      </c>
      <c r="B14">
        <v>0</v>
      </c>
    </row>
    <row r="15" spans="1:6" x14ac:dyDescent="0.3">
      <c r="A15" t="s">
        <v>15</v>
      </c>
      <c r="B15">
        <v>0</v>
      </c>
    </row>
    <row r="16" spans="1:6" x14ac:dyDescent="0.3">
      <c r="A16" t="s">
        <v>16</v>
      </c>
      <c r="B16">
        <v>0</v>
      </c>
    </row>
    <row r="17" spans="1:2" x14ac:dyDescent="0.3">
      <c r="A17" t="s">
        <v>17</v>
      </c>
      <c r="B17">
        <v>0</v>
      </c>
    </row>
    <row r="18" spans="1:2" x14ac:dyDescent="0.3">
      <c r="A18" t="s">
        <v>18</v>
      </c>
      <c r="B18">
        <v>0</v>
      </c>
    </row>
    <row r="19" spans="1:2" x14ac:dyDescent="0.3">
      <c r="A19" t="s">
        <v>19</v>
      </c>
      <c r="B19">
        <v>0</v>
      </c>
    </row>
    <row r="20" spans="1:2" x14ac:dyDescent="0.3">
      <c r="A20" t="s">
        <v>20</v>
      </c>
      <c r="B20">
        <f>2*LastCol</f>
        <v>665878</v>
      </c>
    </row>
    <row r="21" spans="1:2" x14ac:dyDescent="0.3">
      <c r="A21" t="s">
        <v>21</v>
      </c>
      <c r="B21">
        <f>LastRow</f>
        <v>151941</v>
      </c>
    </row>
    <row r="22" spans="1:2" x14ac:dyDescent="0.3">
      <c r="A22" t="s">
        <v>22</v>
      </c>
      <c r="B22">
        <f>3*LastCol</f>
        <v>998817</v>
      </c>
    </row>
    <row r="23" spans="1:2" x14ac:dyDescent="0.3">
      <c r="A23" t="s">
        <v>23</v>
      </c>
      <c r="B23">
        <f>LastRow</f>
        <v>151941</v>
      </c>
    </row>
    <row r="24" spans="1:2" x14ac:dyDescent="0.3">
      <c r="A24" t="s">
        <v>24</v>
      </c>
      <c r="B24">
        <v>31</v>
      </c>
    </row>
    <row r="25" spans="1:2" x14ac:dyDescent="0.3">
      <c r="A25" t="s">
        <v>25</v>
      </c>
      <c r="B25">
        <f>4*LastCol</f>
        <v>1331756</v>
      </c>
    </row>
    <row r="26" spans="1:2" x14ac:dyDescent="0.3">
      <c r="A26" t="s">
        <v>26</v>
      </c>
      <c r="B26">
        <f>LastRow</f>
        <v>151941</v>
      </c>
    </row>
    <row r="27" spans="1:2" x14ac:dyDescent="0.3">
      <c r="A27" t="s">
        <v>29</v>
      </c>
      <c r="B27">
        <f>DCheader</f>
        <v>93461</v>
      </c>
    </row>
    <row r="28" spans="1:2" x14ac:dyDescent="0.3">
      <c r="A28" t="s">
        <v>28</v>
      </c>
      <c r="B28">
        <f>DCtotal</f>
        <v>290175</v>
      </c>
    </row>
    <row r="29" spans="1:2" x14ac:dyDescent="0.3">
      <c r="A29" t="s">
        <v>27</v>
      </c>
      <c r="B29">
        <f>GEheader</f>
        <v>764690</v>
      </c>
    </row>
    <row r="30" spans="1:2" x14ac:dyDescent="0.3">
      <c r="A30" t="s">
        <v>30</v>
      </c>
      <c r="B30">
        <f>GEtotal</f>
        <v>714039</v>
      </c>
    </row>
    <row r="31" spans="1:2" x14ac:dyDescent="0.3">
      <c r="A31" t="s">
        <v>31</v>
      </c>
      <c r="B31">
        <f>LastRow</f>
        <v>151941</v>
      </c>
    </row>
    <row r="32" spans="1:2" x14ac:dyDescent="0.3">
      <c r="A32" t="s">
        <v>32</v>
      </c>
      <c r="B32" t="s">
        <v>37</v>
      </c>
    </row>
    <row r="33" spans="1:2" x14ac:dyDescent="0.3">
      <c r="A33" t="s">
        <v>33</v>
      </c>
      <c r="B33">
        <v>191273112.90000001</v>
      </c>
    </row>
    <row r="34" spans="1:2" x14ac:dyDescent="0.3">
      <c r="A34" t="s">
        <v>34</v>
      </c>
      <c r="B34">
        <v>723819.33880000003</v>
      </c>
    </row>
    <row r="35" spans="1:2" x14ac:dyDescent="0.3">
      <c r="A35" t="s">
        <v>35</v>
      </c>
      <c r="B35">
        <v>188075823.90000001</v>
      </c>
    </row>
    <row r="36" spans="1:2" x14ac:dyDescent="0.3">
      <c r="A36" t="s">
        <v>36</v>
      </c>
      <c r="B36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Sheet1</vt:lpstr>
      <vt:lpstr>DCheader</vt:lpstr>
      <vt:lpstr>DCtotal</vt:lpstr>
      <vt:lpstr>GEheader</vt:lpstr>
      <vt:lpstr>GEtotal</vt:lpstr>
      <vt:lpstr>LastCol</vt:lpstr>
      <vt:lpstr>LastRow</vt:lpstr>
      <vt:lpstr>TCtotal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 Adekunle</dc:creator>
  <cp:lastModifiedBy>Leonard Adekunle</cp:lastModifiedBy>
  <dcterms:created xsi:type="dcterms:W3CDTF">2021-05-11T00:55:00Z</dcterms:created>
  <dcterms:modified xsi:type="dcterms:W3CDTF">2021-05-11T01:19:58Z</dcterms:modified>
</cp:coreProperties>
</file>